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DBA" revisionsPassword="C13A" lockStructure="1" lockRevision="1"/>
  <bookViews>
    <workbookView xWindow="480" yWindow="90" windowWidth="11355" windowHeight="8385" tabRatio="861" firstSheet="8"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'[5]Attach-3 (QR)'!#REF!</definedName>
    <definedName name="BL2A2">#REF!</definedName>
    <definedName name="BL2AA" localSheetId="9">'[1]Attach-3 (QR)'!#REF!</definedName>
    <definedName name="BL2AA">#REF!</definedName>
    <definedName name="BL2AAA" localSheetId="15">'[2]Attach-3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'[2]Attach-3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'[2]Attach-3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'[2]Attach-3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'[2]Attach-3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'[2]Attach-3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'[2]Attach-3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'[2]Attach-3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'[2]Attach-3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'[2]Attach-3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'[2]Attach-3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'[2]Attach-3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'[2]Attach-3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'[2]Attach-3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'[2]Attach-3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'[2]Attach-3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'[2]Attach-3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9">'[7]Sch-1a'!#REF!</definedName>
    <definedName name="COO" localSheetId="2">'[8]Sch-1a'!#REF!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'[2]Attach-3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'[2]Attach-3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'[2]Attach-3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'[2]Attach-3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'[2]Attach-3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'[2]Attach-3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'[2]Attach-3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'[2]Attach-3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'[2]Attach-3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'[6]Attach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'[2]Attach-3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'[2]Attach-3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'[2]Attach-3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'[2]Attach-3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'[2]Attach-3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'[2]Attach-3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'[2]Attach-3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11'!$A$1:$E$86</definedName>
    <definedName name="_xlnm.Print_Area" localSheetId="15">'Attach 12'!$A$1:$E$115</definedName>
    <definedName name="_xlnm.Print_Area" localSheetId="16">'Attach 13'!$A$1:$E$27</definedName>
    <definedName name="_xlnm.Print_Area" localSheetId="17">'Attach 14'!$A$1:$E$26</definedName>
    <definedName name="_xlnm.Print_Area" localSheetId="18">'Attach 14-IP'!$A$8:$I$217</definedName>
    <definedName name="_xlnm.Print_Area" localSheetId="19">'Attach 15'!$A$1:$E$91</definedName>
    <definedName name="_xlnm.Print_Area" localSheetId="20">'Attach 16'!$A$1:$L$77</definedName>
    <definedName name="_xlnm.Print_Area" localSheetId="21">'Attach 17'!$A$1:$E$33</definedName>
    <definedName name="_xlnm.Print_Area" localSheetId="22">'Attach 18'!$A$1:$E$21</definedName>
    <definedName name="_xlnm.Print_Area" localSheetId="23">'Attach 18 SP'!$A$7:$I$157</definedName>
    <definedName name="_xlnm.Print_Area" localSheetId="24">'Attach 19'!$A$1:$E$31</definedName>
    <definedName name="_xlnm.Print_Area" localSheetId="3">'Attach 3(JV)'!$A$1:$E$26</definedName>
    <definedName name="_xlnm.Print_Area" localSheetId="4">'Attach 3(QR)'!$A$1:$E$24</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9'!$A$1:$F$54</definedName>
    <definedName name="_xlnm.Print_Area" localSheetId="25">'Bid Form 1st Envelope '!$A$1:$F$111</definedName>
    <definedName name="_xlnm.Print_Area" localSheetId="1">Cover!$A$1:$F$18</definedName>
    <definedName name="_xlnm.Print_Area" localSheetId="2">'Names of Bidder'!$B$1:$G$30</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11'!$A$1:$E$86</definedName>
    <definedName name="Z_05855B4F_D61E_4C97_B759_B2F96767F6F8_.wvu.PrintArea" localSheetId="15" hidden="1">'Attach 12'!$A$1:$E$115</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14-IP'!$A$8:$I$217</definedName>
    <definedName name="Z_05855B4F_D61E_4C97_B759_B2F96767F6F8_.wvu.PrintArea" localSheetId="19" hidden="1">'Attach 15'!$A$1:$E$91</definedName>
    <definedName name="Z_05855B4F_D61E_4C97_B759_B2F96767F6F8_.wvu.PrintArea" localSheetId="20" hidden="1">'Attach 16'!$A$1:$L$77</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9'!$A$1:$F$54</definedName>
    <definedName name="Z_05855B4F_D61E_4C97_B759_B2F96767F6F8_.wvu.PrintArea" localSheetId="25" hidden="1">'Bid Form 1st Envelope '!$A$1:$F$111</definedName>
    <definedName name="Z_05855B4F_D61E_4C97_B759_B2F96767F6F8_.wvu.PrintArea" localSheetId="1" hidden="1">Cover!$A$1:$F$18</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'!$27:$28,'Bid Form 1st Envelope '!$94:$94,'Bid Form 1st Envelope '!$97:$98</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FF69E27_BC51_479D_90AE_D41A6AD96BC0_.wvu.Cols" localSheetId="15" hidden="1">'Attach 12'!$F:$H</definedName>
    <definedName name="Z_0FF69E27_BC51_479D_90AE_D41A6AD96BC0_.wvu.Cols" localSheetId="19" hidden="1">'Attach 15'!$H:$H</definedName>
    <definedName name="Z_0FF69E27_BC51_479D_90AE_D41A6AD96BC0_.wvu.Cols" localSheetId="23" hidden="1">'Attach 18 SP'!$J:$P</definedName>
    <definedName name="Z_0FF69E27_BC51_479D_90AE_D41A6AD96BC0_.wvu.Cols" localSheetId="3" hidden="1">'Attach 3(JV)'!$G:$H</definedName>
    <definedName name="Z_0FF69E27_BC51_479D_90AE_D41A6AD96BC0_.wvu.Cols" localSheetId="5" hidden="1">'Attach 4'!$H:$O</definedName>
    <definedName name="Z_0FF69E27_BC51_479D_90AE_D41A6AD96BC0_.wvu.Cols" localSheetId="8" hidden="1">'Attach 5'!$H:$H</definedName>
    <definedName name="Z_0FF69E27_BC51_479D_90AE_D41A6AD96BC0_.wvu.Cols" localSheetId="9" hidden="1">'Attach 5A'!$H:$H</definedName>
    <definedName name="Z_0FF69E27_BC51_479D_90AE_D41A6AD96BC0_.wvu.Cols" localSheetId="10" hidden="1">'Attach 6'!$H:$H</definedName>
    <definedName name="Z_0FF69E27_BC51_479D_90AE_D41A6AD96BC0_.wvu.Cols" localSheetId="25" hidden="1">'Bid Form 1st Envelope '!$L:$L,'Bid Form 1st Envelope '!$AA:$AI</definedName>
    <definedName name="Z_0FF69E27_BC51_479D_90AE_D41A6AD96BC0_.wvu.Cols" localSheetId="2" hidden="1">'Names of Bidder'!$H:$AC</definedName>
    <definedName name="Z_0FF69E27_BC51_479D_90AE_D41A6AD96BC0_.wvu.FilterData" localSheetId="2" hidden="1">'Names of Bidder'!$B$6:$G$11</definedName>
    <definedName name="Z_0FF69E27_BC51_479D_90AE_D41A6AD96BC0_.wvu.PrintArea" localSheetId="13" hidden="1">'Attach 10'!$A$1:$F$18</definedName>
    <definedName name="Z_0FF69E27_BC51_479D_90AE_D41A6AD96BC0_.wvu.PrintArea" localSheetId="14" hidden="1">'Attach 11'!$A$1:$E$86</definedName>
    <definedName name="Z_0FF69E27_BC51_479D_90AE_D41A6AD96BC0_.wvu.PrintArea" localSheetId="15" hidden="1">'Attach 12'!$A$1:$E$115</definedName>
    <definedName name="Z_0FF69E27_BC51_479D_90AE_D41A6AD96BC0_.wvu.PrintArea" localSheetId="16" hidden="1">'Attach 13'!$A$1:$E$27</definedName>
    <definedName name="Z_0FF69E27_BC51_479D_90AE_D41A6AD96BC0_.wvu.PrintArea" localSheetId="17" hidden="1">'Attach 14'!$A$1:$E$26</definedName>
    <definedName name="Z_0FF69E27_BC51_479D_90AE_D41A6AD96BC0_.wvu.PrintArea" localSheetId="18" hidden="1">'Attach 14-IP'!$A$8:$I$217</definedName>
    <definedName name="Z_0FF69E27_BC51_479D_90AE_D41A6AD96BC0_.wvu.PrintArea" localSheetId="19" hidden="1">'Attach 15'!$A$1:$E$91</definedName>
    <definedName name="Z_0FF69E27_BC51_479D_90AE_D41A6AD96BC0_.wvu.PrintArea" localSheetId="20" hidden="1">'Attach 16'!$A$1:$L$77</definedName>
    <definedName name="Z_0FF69E27_BC51_479D_90AE_D41A6AD96BC0_.wvu.PrintArea" localSheetId="21" hidden="1">'Attach 17'!$A$1:$E$33</definedName>
    <definedName name="Z_0FF69E27_BC51_479D_90AE_D41A6AD96BC0_.wvu.PrintArea" localSheetId="22" hidden="1">'Attach 18'!$A$1:$E$21</definedName>
    <definedName name="Z_0FF69E27_BC51_479D_90AE_D41A6AD96BC0_.wvu.PrintArea" localSheetId="23" hidden="1">'Attach 18 SP'!$A$7:$I$157</definedName>
    <definedName name="Z_0FF69E27_BC51_479D_90AE_D41A6AD96BC0_.wvu.PrintArea" localSheetId="24" hidden="1">'Attach 19'!$A$1:$E$31</definedName>
    <definedName name="Z_0FF69E27_BC51_479D_90AE_D41A6AD96BC0_.wvu.PrintArea" localSheetId="3" hidden="1">'Attach 3(JV)'!$A$1:$E$26</definedName>
    <definedName name="Z_0FF69E27_BC51_479D_90AE_D41A6AD96BC0_.wvu.PrintArea" localSheetId="4" hidden="1">'Attach 3(QR)'!$A$1:$E$24</definedName>
    <definedName name="Z_0FF69E27_BC51_479D_90AE_D41A6AD96BC0_.wvu.PrintArea" localSheetId="5" hidden="1">'Attach 4'!$A$1:$G$25</definedName>
    <definedName name="Z_0FF69E27_BC51_479D_90AE_D41A6AD96BC0_.wvu.PrintArea" localSheetId="6" hidden="1">'Attach 4 (A)'!$A$1:$E$27</definedName>
    <definedName name="Z_0FF69E27_BC51_479D_90AE_D41A6AD96BC0_.wvu.PrintArea" localSheetId="7" hidden="1">'Attach 4 (B)'!$A$1:$E$26</definedName>
    <definedName name="Z_0FF69E27_BC51_479D_90AE_D41A6AD96BC0_.wvu.PrintArea" localSheetId="8" hidden="1">'Attach 5'!$A$1:$E$34</definedName>
    <definedName name="Z_0FF69E27_BC51_479D_90AE_D41A6AD96BC0_.wvu.PrintArea" localSheetId="9" hidden="1">'Attach 5A'!$A$1:$E$73</definedName>
    <definedName name="Z_0FF69E27_BC51_479D_90AE_D41A6AD96BC0_.wvu.PrintArea" localSheetId="10" hidden="1">'Attach 6'!$A$1:$E$28</definedName>
    <definedName name="Z_0FF69E27_BC51_479D_90AE_D41A6AD96BC0_.wvu.PrintArea" localSheetId="11" hidden="1">'Attach 7'!$A$1:$E$18</definedName>
    <definedName name="Z_0FF69E27_BC51_479D_90AE_D41A6AD96BC0_.wvu.PrintArea" localSheetId="12" hidden="1">'Attach 9'!$A$1:$F$54</definedName>
    <definedName name="Z_0FF69E27_BC51_479D_90AE_D41A6AD96BC0_.wvu.PrintArea" localSheetId="25" hidden="1">'Bid Form 1st Envelope '!$A$1:$F$111</definedName>
    <definedName name="Z_0FF69E27_BC51_479D_90AE_D41A6AD96BC0_.wvu.PrintArea" localSheetId="1" hidden="1">Cover!$A$1:$F$18</definedName>
    <definedName name="Z_0FF69E27_BC51_479D_90AE_D41A6AD96BC0_.wvu.PrintArea" localSheetId="2" hidden="1">'Names of Bidder'!$B$1:$G$30</definedName>
    <definedName name="Z_0FF69E27_BC51_479D_90AE_D41A6AD96BC0_.wvu.PrintTitles" localSheetId="12" hidden="1">'Attach 9'!$18:$18</definedName>
    <definedName name="Z_0FF69E27_BC51_479D_90AE_D41A6AD96BC0_.wvu.Rows" localSheetId="15" hidden="1">'Attach 12'!$80:$98</definedName>
    <definedName name="Z_0FF69E27_BC51_479D_90AE_D41A6AD96BC0_.wvu.Rows" localSheetId="19" hidden="1">'Attach 15'!$16:$16</definedName>
    <definedName name="Z_0FF69E27_BC51_479D_90AE_D41A6AD96BC0_.wvu.Rows" localSheetId="21" hidden="1">'Attach 17'!$26:$26,'Attach 17'!$32:$209</definedName>
    <definedName name="Z_0FF69E27_BC51_479D_90AE_D41A6AD96BC0_.wvu.Rows" localSheetId="23" hidden="1">'Attach 18 SP'!$149:$153</definedName>
    <definedName name="Z_0FF69E27_BC51_479D_90AE_D41A6AD96BC0_.wvu.Rows" localSheetId="24" hidden="1">'Attach 19'!$13:$13,'Attach 19'!$20:$28</definedName>
    <definedName name="Z_0FF69E27_BC51_479D_90AE_D41A6AD96BC0_.wvu.Rows" localSheetId="8" hidden="1">'Attach 5'!$4:$4</definedName>
    <definedName name="Z_0FF69E27_BC51_479D_90AE_D41A6AD96BC0_.wvu.Rows" localSheetId="9" hidden="1">'Attach 5A'!$25:$30</definedName>
    <definedName name="Z_0FF69E27_BC51_479D_90AE_D41A6AD96BC0_.wvu.Rows" localSheetId="25" hidden="1">'Bid Form 1st Envelope '!$27:$28,'Bid Form 1st Envelope '!$94:$94,'Bid Form 1st Envelope '!$97:$98</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14-IP'!$A$8:$I$217</definedName>
    <definedName name="Z_15A19D23_A9FD_4FC1_B7B0_F2D16BDFC729_.wvu.PrintArea" localSheetId="19" hidden="1">'Attach 15'!$A$1:$E$91</definedName>
    <definedName name="Z_15A19D23_A9FD_4FC1_B7B0_F2D16BDFC729_.wvu.PrintArea" localSheetId="20" hidden="1">'Attach 16'!$A$1:$L$77</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9'!$A$1:$F$55</definedName>
    <definedName name="Z_15A19D23_A9FD_4FC1_B7B0_F2D16BDFC729_.wvu.PrintArea" localSheetId="25" hidden="1">'Bid Form 1st Envelope '!$A$1:$F$111</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12'!$A$1:$E$115</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12'!$A$1:$E$115</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15'!$A$1:$E$91</definedName>
    <definedName name="Z_240327DD_375F_45D4_BA52_89AFD79FE6A1_.wvu.PrintArea" localSheetId="20" hidden="1">'Attach 16'!$A$1:$L$77</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9'!$A$1:$F$55</definedName>
    <definedName name="Z_240327DD_375F_45D4_BA52_89AFD79FE6A1_.wvu.PrintArea" localSheetId="25" hidden="1">'Bid Form 1st Envelope '!$A$1:$F$111</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12'!$A$1:$E$115</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12'!$A$1:$E$115</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14-IP'!$A$8:$I$217</definedName>
    <definedName name="Z_340562B9_6CEE_4962_8D7D_CA1C6778F52C_.wvu.PrintArea" localSheetId="19" hidden="1">'Attach 15'!$A$1:$E$91</definedName>
    <definedName name="Z_340562B9_6CEE_4962_8D7D_CA1C6778F52C_.wvu.PrintArea" localSheetId="20" hidden="1">'Attach 16'!$A$1:$L$77</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9'!$A$1:$F$55</definedName>
    <definedName name="Z_340562B9_6CEE_4962_8D7D_CA1C6778F52C_.wvu.PrintArea" localSheetId="25" hidden="1">'Bid Form 1st Envelope '!$A$1:$F$111</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14-IP'!$A$8:$I$217</definedName>
    <definedName name="Z_38BECF6E_1A53_4F98_87B9_44F2C5F77E08_.wvu.PrintArea" localSheetId="19" hidden="1">'Attach 15'!$A$1:$E$91</definedName>
    <definedName name="Z_38BECF6E_1A53_4F98_87B9_44F2C5F77E08_.wvu.PrintArea" localSheetId="20" hidden="1">'Attach 16'!$A$1:$L$77</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9'!$A$1:$F$55</definedName>
    <definedName name="Z_38BECF6E_1A53_4F98_87B9_44F2C5F77E08_.wvu.PrintArea" localSheetId="25" hidden="1">'Bid Form 1st Envelope '!$A$1:$F$111</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11'!$A$1:$E$85</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15'!$A$1:$E$92</definedName>
    <definedName name="Z_43BCBF1E_CDCF_4541_8D79_87EDCECBC1FD_.wvu.PrintArea" localSheetId="20" hidden="1">'Attach 16'!$A$1:$L$77</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9'!$A$1:$F$61</definedName>
    <definedName name="Z_43BCBF1E_CDCF_4541_8D79_87EDCECBC1FD_.wvu.PrintArea" localSheetId="25" hidden="1">'Bid Form 1st Envelope '!$A$1:$F$111</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14-IP'!$A$8:$I$217</definedName>
    <definedName name="Z_477F7E43_D393_45BA_B99B_D838E4629B5D_.wvu.PrintArea" localSheetId="19" hidden="1">'Attach 15'!$A$1:$E$91</definedName>
    <definedName name="Z_477F7E43_D393_45BA_B99B_D838E4629B5D_.wvu.PrintArea" localSheetId="20" hidden="1">'Attach 16'!$A$1:$L$77</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9'!$A$1:$F$55</definedName>
    <definedName name="Z_477F7E43_D393_45BA_B99B_D838E4629B5D_.wvu.PrintArea" localSheetId="25" hidden="1">'Bid Form 1st Envelope '!$A$1:$F$111</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11'!$A$1:$E$85</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15'!$A$1:$E$91</definedName>
    <definedName name="Z_494F6778_23FE_4AAC_B37D_6C7543FC13B9_.wvu.PrintArea" localSheetId="20" hidden="1">'Attach 16'!$A$1:$L$77</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9'!$A$1:$F$61</definedName>
    <definedName name="Z_494F6778_23FE_4AAC_B37D_6C7543FC13B9_.wvu.PrintArea" localSheetId="25" hidden="1">'Bid Form 1st Envelope '!$A$1:$F$111</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12'!$A$1:$E$115</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12'!$A$1:$E$115</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12'!$A$1:$E$115</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12'!$A$1:$E$115</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15'!$A$1:$E$91</definedName>
    <definedName name="Z_7A9EA6D6_4DDF_43D9_92E6_C6AFAD14E266_.wvu.PrintArea" localSheetId="20" hidden="1">'Attach 16'!$A$1:$L$77</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9'!$A$1:$F$61</definedName>
    <definedName name="Z_7A9EA6D6_4DDF_43D9_92E6_C6AFAD14E266_.wvu.PrintArea" localSheetId="25" hidden="1">'Bid Form 1st Envelope '!$A$1:$F$111</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11'!$A$1:$E$86</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15'!$A$1:$E$91</definedName>
    <definedName name="Z_82E8A0F5_0020_4355_95CF_28601763A783_.wvu.PrintArea" localSheetId="20" hidden="1">'Attach 16'!$A$1:$L$77</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9'!$A$1:$F$54</definedName>
    <definedName name="Z_82E8A0F5_0020_4355_95CF_28601763A783_.wvu.PrintArea" localSheetId="25" hidden="1">'Bid Form 1st Envelope '!$A$1:$F$111</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12'!$A$1:$E$115</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14-IP'!$A$8:$I$217</definedName>
    <definedName name="Z_8E3ED18F_7B8F_4A1C_969D_A70DC3B696C3_.wvu.PrintArea" localSheetId="19" hidden="1">'Attach 15'!$A$1:$E$91</definedName>
    <definedName name="Z_8E3ED18F_7B8F_4A1C_969D_A70DC3B696C3_.wvu.PrintArea" localSheetId="20" hidden="1">'Attach 16'!$A$1:$L$77</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9'!$A$1:$F$55</definedName>
    <definedName name="Z_8E3ED18F_7B8F_4A1C_969D_A70DC3B696C3_.wvu.PrintArea" localSheetId="25" hidden="1">'Bid Form 1st Envelope '!$A$1:$F$111</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11'!$A$1:$E$85</definedName>
    <definedName name="Z_8E7B022F_1113_4BA2_B2BA_8EDBE02A2557_.wvu.PrintArea" localSheetId="15" hidden="1">'Attach 12'!$A$1:$E$115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15'!$A$1:$E$92</definedName>
    <definedName name="Z_8E7B022F_1113_4BA2_B2BA_8EDBE02A2557_.wvu.PrintArea" localSheetId="20" hidden="1">'Attach 16'!$A$1:$L$77</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9'!$A$1:$F$61</definedName>
    <definedName name="Z_8E7B022F_1113_4BA2_B2BA_8EDBE02A2557_.wvu.PrintArea" localSheetId="25" hidden="1">'Bid Form 1st Envelope '!$A$1:$F$111</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14-IP'!$A$8:$I$217</definedName>
    <definedName name="Z_97C0FC0E_800C_45C9_895E_E91A3F1ADBA4_.wvu.PrintArea" localSheetId="19" hidden="1">'Attach 15'!$A$1:$E$91</definedName>
    <definedName name="Z_97C0FC0E_800C_45C9_895E_E91A3F1ADBA4_.wvu.PrintArea" localSheetId="20" hidden="1">'Attach 16'!$A$1:$L$77</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9'!$A$1:$F$55</definedName>
    <definedName name="Z_97C0FC0E_800C_45C9_895E_E91A3F1ADBA4_.wvu.PrintArea" localSheetId="25" hidden="1">'Bid Form 1st Envelope '!$A$1:$F$111</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11'!$A$1:$E$85</definedName>
    <definedName name="Z_A3F641DF_CF1D_48E3_AFDC_E52726A449CB_.wvu.PrintArea" localSheetId="15" hidden="1">'Attach 12'!$A$1:$E$115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15'!$A$1:$E$93</definedName>
    <definedName name="Z_A3F641DF_CF1D_48E3_AFDC_E52726A449CB_.wvu.PrintArea" localSheetId="20" hidden="1">'Attach 16'!$A$1:$L$77</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9'!$A$1:$F$61</definedName>
    <definedName name="Z_A3F641DF_CF1D_48E3_AFDC_E52726A449CB_.wvu.PrintArea" localSheetId="25" hidden="1">'Bid Form 1st Envelope '!$A$1:$F$111</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12'!$A$1:$E$115</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11'!$A$1:$E$86</definedName>
    <definedName name="Z_BA86FE7A_199D_4ABD_A444_AE6BFDF4BCC9_.wvu.PrintArea" localSheetId="15" hidden="1">'Attach 12'!$A$1:$E$115</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14-IP'!$A$8:$I$217</definedName>
    <definedName name="Z_BA86FE7A_199D_4ABD_A444_AE6BFDF4BCC9_.wvu.PrintArea" localSheetId="19" hidden="1">'Attach 15'!$A$1:$E$91</definedName>
    <definedName name="Z_BA86FE7A_199D_4ABD_A444_AE6BFDF4BCC9_.wvu.PrintArea" localSheetId="20" hidden="1">'Attach 16'!$A$1:$L$77</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9'!$A$1:$F$54</definedName>
    <definedName name="Z_BA86FE7A_199D_4ABD_A444_AE6BFDF4BCC9_.wvu.PrintArea" localSheetId="25" hidden="1">'Bid Form 1st Envelope '!$A$1:$F$111</definedName>
    <definedName name="Z_BA86FE7A_199D_4ABD_A444_AE6BFDF4BCC9_.wvu.PrintArea" localSheetId="1" hidden="1">Cover!$A$1:$F$18</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12'!$80:$98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'!$27:$28,'Bid Form 1st Envelope '!$94:$94,'Bid Form 1st Envelope '!$97:$98</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12'!$A$1:$E$115</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14-IP'!$A$8:$I$217</definedName>
    <definedName name="Z_C5EDD9E3_0801_4479_8600_A80B0FCFDF0B_.wvu.PrintArea" localSheetId="19" hidden="1">'Attach 15'!$A$1:$E$91</definedName>
    <definedName name="Z_C5EDD9E3_0801_4479_8600_A80B0FCFDF0B_.wvu.PrintArea" localSheetId="20" hidden="1">'Attach 16'!$A$1:$L$77</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9'!$A$1:$F$55</definedName>
    <definedName name="Z_C5EDD9E3_0801_4479_8600_A80B0FCFDF0B_.wvu.PrintArea" localSheetId="25" hidden="1">'Bid Form 1st Envelope '!$A$1:$F$111</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11'!$A$1:$E$86</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14-IP'!$A$8:$I$217</definedName>
    <definedName name="Z_CB7992C9_ABA5_4C7D_8C49_1E1D8E8875C7_.wvu.PrintArea" localSheetId="19" hidden="1">'Attach 15'!$A$1:$E$91</definedName>
    <definedName name="Z_CB7992C9_ABA5_4C7D_8C49_1E1D8E8875C7_.wvu.PrintArea" localSheetId="20" hidden="1">'Attach 16'!$A$1:$L$77</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9'!$A$1:$F$54</definedName>
    <definedName name="Z_CB7992C9_ABA5_4C7D_8C49_1E1D8E8875C7_.wvu.PrintArea" localSheetId="25" hidden="1">'Bid Form 1st Envelope '!$A$1:$F$111</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11'!$A$1:$E$85</definedName>
    <definedName name="Z_CD4CA1A8_824A_452F_BDBA_32A47C1B3013_.wvu.PrintArea" localSheetId="15" hidden="1">'Attach 12'!$A$1:$E$115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15'!$A$1:$E$92</definedName>
    <definedName name="Z_CD4CA1A8_824A_452F_BDBA_32A47C1B3013_.wvu.PrintArea" localSheetId="20" hidden="1">'Attach 16'!$A$1:$L$77</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9'!$A$1:$F$61</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12'!$A$1:$E$115</definedName>
    <definedName name="Z_CF17E9CE_6256_454A_8F64_F1E1D655931E_.wvu.PrintArea" localSheetId="2" hidden="1">'Names of Bidder'!$B$1:$G$30</definedName>
    <definedName name="Z_CF17E9CE_6256_454A_8F64_F1E1D655931E_.wvu.Rows" localSheetId="15" hidden="1">'Attach 12'!#REF!</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15'!$A$1:$E$91</definedName>
    <definedName name="Z_DC28ED1E_3E35_4094_9C2B_5C0A1C1D459C_.wvu.PrintArea" localSheetId="20" hidden="1">'Attach 16'!$A$1:$L$77</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9'!$A$1:$F$61</definedName>
    <definedName name="Z_DC28ED1E_3E35_4094_9C2B_5C0A1C1D459C_.wvu.PrintArea" localSheetId="25" hidden="1">'Bid Form 1st Envelope '!$A$1:$F$111</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11'!$A$1:$E$86</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14-IP'!$A$8:$I$217</definedName>
    <definedName name="Z_E51D3662_FFCE_4FD6_A590_7DDC9E38C41F_.wvu.PrintArea" localSheetId="19" hidden="1">'Attach 15'!$A$1:$E$91</definedName>
    <definedName name="Z_E51D3662_FFCE_4FD6_A590_7DDC9E38C41F_.wvu.PrintArea" localSheetId="20" hidden="1">'Attach 16'!$A$1:$L$77</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9'!$A$1:$F$54</definedName>
    <definedName name="Z_E51D3662_FFCE_4FD6_A590_7DDC9E38C41F_.wvu.PrintArea" localSheetId="25" hidden="1">'Bid Form 1st Envelope '!$A$1:$F$111</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11'!$A$1:$E$85</definedName>
    <definedName name="Z_ECEBABD0_566A_41C4_AA9A_38EA30EFEDA8_.wvu.PrintArea" localSheetId="15" hidden="1">'Attach 12'!$A$1:$E$115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15'!$A$1:$E$92</definedName>
    <definedName name="Z_ECEBABD0_566A_41C4_AA9A_38EA30EFEDA8_.wvu.PrintArea" localSheetId="20" hidden="1">'Attach 16'!$A$1:$L$77</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9'!$A$1:$F$61</definedName>
    <definedName name="Z_ECEBABD0_566A_41C4_AA9A_38EA30EFEDA8_.wvu.PrintArea" localSheetId="25" hidden="1">'Bid Form 1st Envelope '!$A$1:$F$111</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15'!$A$1:$E$91</definedName>
    <definedName name="Z_F9FE2C60_2849_4C32_B532_2B1A89FFA9CD_.wvu.PrintArea" localSheetId="20" hidden="1">'Attach 16'!$A$1:$L$77</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9'!$A$1:$F$55</definedName>
    <definedName name="Z_F9FE2C60_2849_4C32_B532_2B1A89FFA9CD_.wvu.PrintArea" localSheetId="25" hidden="1">'Bid Form 1st Envelope '!$A$1:$F$111</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15'!$A$1:$E$91</definedName>
    <definedName name="Z_FE4EC9C4_31B9_4D40_8323_5B16C3BC840F_.wvu.PrintArea" localSheetId="20" hidden="1">'Attach 16'!$A$1:$L$77</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9'!$A$1:$F$55</definedName>
    <definedName name="Z_FE4EC9C4_31B9_4D40_8323_5B16C3BC840F_.wvu.PrintArea" localSheetId="25" hidden="1">'Bid Form 1st Envelope '!$A$1:$F$111</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Prashanth Kumar Gade {प्रशांत जि} - Personal View" guid="{0FF69E27-BC51-479D-90AE-D41A6AD96BC0}" mergeInterval="0" personalView="1" maximized="1" windowWidth="1916" windowHeight="814" tabRatio="861" activeSheetId="26" showComments="commIndAndComment"/>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Samrat Jain {Samrat Jain} - Personal View" guid="{BA86FE7A-199D-4ABD-A444-AE6BFDF4BCC9}" mergeInterval="0" personalView="1" maximized="1" windowWidth="1916" windowHeight="774" tabRatio="861" activeSheetId="2"/>
  </customWorkbookViews>
</workbook>
</file>

<file path=xl/calcChain.xml><?xml version="1.0" encoding="utf-8"?>
<calcChain xmlns="http://schemas.openxmlformats.org/spreadsheetml/2006/main">
  <c r="G22" i="26" l="1"/>
  <c r="A48" i="13" l="1"/>
  <c r="A47" i="13"/>
  <c r="F1" i="2"/>
  <c r="B82" i="26" l="1"/>
  <c r="L81" i="26"/>
  <c r="L26" i="26"/>
  <c r="A1" i="27" l="1"/>
  <c r="A6" i="27" s="1"/>
  <c r="B6" i="27" s="1"/>
  <c r="A11" i="27"/>
  <c r="B11" i="27" s="1"/>
  <c r="D11" i="27" s="1"/>
  <c r="A8" i="26"/>
  <c r="A9" i="26"/>
  <c r="A10" i="26"/>
  <c r="A11" i="26"/>
  <c r="A12" i="26"/>
  <c r="B15" i="26"/>
  <c r="B17" i="26"/>
  <c r="B21" i="26"/>
  <c r="AD21" i="26"/>
  <c r="B25" i="26"/>
  <c r="AD25" i="26"/>
  <c r="B26" i="26"/>
  <c r="H27" i="26"/>
  <c r="H28" i="26"/>
  <c r="A98" i="26" s="1"/>
  <c r="B29" i="26"/>
  <c r="B30" i="26"/>
  <c r="B32" i="26"/>
  <c r="B33" i="26"/>
  <c r="B34" i="26"/>
  <c r="B35" i="26"/>
  <c r="B36" i="26"/>
  <c r="B37" i="26"/>
  <c r="B38" i="26"/>
  <c r="B39" i="26"/>
  <c r="B40" i="26"/>
  <c r="B41" i="26"/>
  <c r="B42" i="26"/>
  <c r="B43" i="26"/>
  <c r="B44" i="26"/>
  <c r="B45" i="26"/>
  <c r="B46" i="26"/>
  <c r="A111" i="26"/>
  <c r="E1" i="25"/>
  <c r="E7" i="25"/>
  <c r="E8" i="25"/>
  <c r="E9" i="25"/>
  <c r="E10" i="25"/>
  <c r="E11" i="25"/>
  <c r="A39" i="24"/>
  <c r="A40" i="24"/>
  <c r="A42" i="24"/>
  <c r="A43" i="24"/>
  <c r="A48" i="24"/>
  <c r="E1" i="23"/>
  <c r="E7" i="23"/>
  <c r="E8" i="23"/>
  <c r="E9" i="23"/>
  <c r="E10" i="23"/>
  <c r="E11" i="23"/>
  <c r="D1" i="22"/>
  <c r="E32" i="22" s="1"/>
  <c r="E60" i="22" s="1"/>
  <c r="Z2" i="22"/>
  <c r="D7" i="22"/>
  <c r="D66" i="22" s="1"/>
  <c r="D8" i="22"/>
  <c r="D39" i="22" s="1"/>
  <c r="D9" i="22"/>
  <c r="D68" i="22" s="1"/>
  <c r="D10" i="22"/>
  <c r="D69" i="22" s="1"/>
  <c r="D11" i="22"/>
  <c r="D70" i="22" s="1"/>
  <c r="A38" i="22"/>
  <c r="A39" i="22"/>
  <c r="B40" i="22"/>
  <c r="D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0" i="19"/>
  <c r="A41" i="19"/>
  <c r="A45" i="19"/>
  <c r="A50" i="19"/>
  <c r="E1" i="18"/>
  <c r="E7" i="18"/>
  <c r="E8" i="18"/>
  <c r="E9" i="18"/>
  <c r="E10" i="18"/>
  <c r="E11" i="18"/>
  <c r="E1" i="17"/>
  <c r="E7" i="17"/>
  <c r="E8" i="17"/>
  <c r="E9" i="17"/>
  <c r="E10" i="17"/>
  <c r="E11" i="17"/>
  <c r="A7" i="16"/>
  <c r="D7" i="16"/>
  <c r="D8" i="16"/>
  <c r="D9" i="16"/>
  <c r="D10" i="16"/>
  <c r="D11" i="16"/>
  <c r="D1" i="15"/>
  <c r="E30" i="15" s="1"/>
  <c r="E58" i="15" s="1"/>
  <c r="D7" i="15"/>
  <c r="D36" i="15" s="1"/>
  <c r="D8" i="15"/>
  <c r="D65" i="15" s="1"/>
  <c r="D9" i="15"/>
  <c r="D10" i="15"/>
  <c r="D39" i="15" s="1"/>
  <c r="D11" i="15"/>
  <c r="A36" i="15"/>
  <c r="D38" i="15"/>
  <c r="D40" i="15"/>
  <c r="A64" i="15"/>
  <c r="D64" i="15"/>
  <c r="D66" i="15"/>
  <c r="D68" i="15"/>
  <c r="F1" i="14"/>
  <c r="E7" i="14"/>
  <c r="E8" i="14"/>
  <c r="E9" i="14"/>
  <c r="E10" i="14"/>
  <c r="E11" i="14"/>
  <c r="E1" i="12"/>
  <c r="E7" i="12"/>
  <c r="E8" i="12"/>
  <c r="E9" i="12"/>
  <c r="E10" i="12"/>
  <c r="E11" i="12"/>
  <c r="E1" i="11"/>
  <c r="E30" i="11" s="1"/>
  <c r="E7" i="11"/>
  <c r="E8" i="11"/>
  <c r="E9" i="11"/>
  <c r="E10" i="11"/>
  <c r="E11" i="11"/>
  <c r="A32" i="11"/>
  <c r="D7" i="10"/>
  <c r="A8" i="10"/>
  <c r="D8" i="10"/>
  <c r="D10" i="10"/>
  <c r="D11" i="10"/>
  <c r="D12" i="10"/>
  <c r="E36" i="10"/>
  <c r="D1" i="9"/>
  <c r="D7" i="9"/>
  <c r="D8" i="9"/>
  <c r="D9" i="9"/>
  <c r="D10" i="9"/>
  <c r="D11" i="9"/>
  <c r="E36" i="9"/>
  <c r="E73" i="9" s="1"/>
  <c r="E1" i="8"/>
  <c r="E7" i="8"/>
  <c r="E8" i="8"/>
  <c r="E9" i="8"/>
  <c r="E10" i="8"/>
  <c r="E11" i="8"/>
  <c r="E1" i="7"/>
  <c r="D7" i="7"/>
  <c r="D8" i="7"/>
  <c r="D9" i="7"/>
  <c r="D10" i="7"/>
  <c r="D11" i="7"/>
  <c r="G1" i="6"/>
  <c r="F7" i="6"/>
  <c r="F8" i="6"/>
  <c r="F9" i="6"/>
  <c r="F10" i="6"/>
  <c r="F11" i="6"/>
  <c r="H18" i="6"/>
  <c r="H26" i="6" s="1"/>
  <c r="A17" i="6" s="1"/>
  <c r="I18" i="6"/>
  <c r="H19" i="6"/>
  <c r="I19" i="6"/>
  <c r="H20" i="6"/>
  <c r="I20" i="6"/>
  <c r="H21" i="6"/>
  <c r="I21" i="6"/>
  <c r="H22" i="6"/>
  <c r="I22" i="6"/>
  <c r="H23" i="6"/>
  <c r="I23" i="6"/>
  <c r="H24" i="6"/>
  <c r="I24" i="6"/>
  <c r="H25" i="6"/>
  <c r="I25" i="6"/>
  <c r="F26" i="6"/>
  <c r="G26" i="6"/>
  <c r="I26" i="6"/>
  <c r="A18" i="6" s="1"/>
  <c r="E1" i="5"/>
  <c r="E7" i="5"/>
  <c r="E8" i="5"/>
  <c r="E9" i="5"/>
  <c r="E10" i="5"/>
  <c r="E11" i="5"/>
  <c r="A1" i="4"/>
  <c r="A1" i="18" s="1"/>
  <c r="E1" i="4"/>
  <c r="Z1" i="4"/>
  <c r="Z2" i="4"/>
  <c r="Z2" i="15" s="1"/>
  <c r="A3" i="4"/>
  <c r="A3" i="25" s="1"/>
  <c r="Z8" i="4"/>
  <c r="A8" i="4" s="1"/>
  <c r="A8" i="12" s="1"/>
  <c r="B9" i="4"/>
  <c r="B9" i="25" s="1"/>
  <c r="B10" i="4"/>
  <c r="B10" i="22" s="1"/>
  <c r="B11" i="4"/>
  <c r="B11" i="25" s="1"/>
  <c r="B12" i="4"/>
  <c r="B12" i="22" s="1"/>
  <c r="A14" i="4"/>
  <c r="B17" i="4"/>
  <c r="B38" i="15" s="1"/>
  <c r="B18" i="4"/>
  <c r="B39" i="15" s="1"/>
  <c r="B19" i="4"/>
  <c r="B40" i="15" s="1"/>
  <c r="B20" i="4"/>
  <c r="B41" i="15" s="1"/>
  <c r="H22" i="4"/>
  <c r="B24" i="4"/>
  <c r="B6" i="26" s="1"/>
  <c r="E24" i="4"/>
  <c r="AA24" i="4"/>
  <c r="B25" i="4"/>
  <c r="C91" i="26" s="1"/>
  <c r="E25" i="4"/>
  <c r="AA25" i="4"/>
  <c r="B1" i="3"/>
  <c r="B2" i="3"/>
  <c r="I6" i="3"/>
  <c r="B20" i="21" s="1"/>
  <c r="AA6" i="3"/>
  <c r="B7" i="3"/>
  <c r="I8" i="3"/>
  <c r="J8" i="3" s="1"/>
  <c r="K8" i="3" s="1"/>
  <c r="L8" i="3"/>
  <c r="B10" i="3"/>
  <c r="A7" i="4" s="1"/>
  <c r="B11" i="3"/>
  <c r="J13" i="3"/>
  <c r="B15" i="3"/>
  <c r="B16" i="3"/>
  <c r="H28" i="3"/>
  <c r="G28" i="3" s="1"/>
  <c r="B2" i="2"/>
  <c r="B3" i="2"/>
  <c r="D21" i="26" l="1"/>
  <c r="A8" i="27"/>
  <c r="B8" i="27" s="1"/>
  <c r="D8" i="27" s="1"/>
  <c r="D41" i="22"/>
  <c r="D30" i="22"/>
  <c r="D58" i="22" s="1"/>
  <c r="D86" i="22" s="1"/>
  <c r="F51" i="13"/>
  <c r="E30" i="25"/>
  <c r="F50" i="13"/>
  <c r="E19" i="4"/>
  <c r="B68" i="15" s="1"/>
  <c r="D67" i="22"/>
  <c r="A8" i="5"/>
  <c r="D42" i="22"/>
  <c r="D38" i="22"/>
  <c r="A7" i="27"/>
  <c r="B7" i="27" s="1"/>
  <c r="D7" i="27" s="1"/>
  <c r="E17" i="4"/>
  <c r="B66" i="15" s="1"/>
  <c r="B10" i="5"/>
  <c r="D67" i="15"/>
  <c r="D37" i="15"/>
  <c r="A4" i="27"/>
  <c r="A97" i="26"/>
  <c r="A10" i="27"/>
  <c r="B10" i="27" s="1"/>
  <c r="D10" i="27" s="1"/>
  <c r="AI6" i="26"/>
  <c r="AI7" i="26"/>
  <c r="AI8" i="26" s="1"/>
  <c r="AI9" i="26"/>
  <c r="E23" i="5"/>
  <c r="B12" i="5"/>
  <c r="B22" i="6"/>
  <c r="B21" i="6"/>
  <c r="B26" i="7"/>
  <c r="B24" i="8"/>
  <c r="B33" i="9"/>
  <c r="B70" i="9" s="1"/>
  <c r="B107" i="9" s="1"/>
  <c r="B33" i="10"/>
  <c r="B71" i="10" s="1"/>
  <c r="B26" i="11"/>
  <c r="B49" i="11" s="1"/>
  <c r="B17" i="12"/>
  <c r="B11" i="12"/>
  <c r="B9" i="12"/>
  <c r="B51" i="13"/>
  <c r="B11" i="13"/>
  <c r="F18" i="14"/>
  <c r="B12" i="14"/>
  <c r="B10" i="14"/>
  <c r="E27" i="15"/>
  <c r="D55" i="15" s="1"/>
  <c r="D83" i="15" s="1"/>
  <c r="B11" i="15"/>
  <c r="B9" i="15"/>
  <c r="B113" i="16"/>
  <c r="B25" i="17"/>
  <c r="B24" i="18"/>
  <c r="E90" i="20"/>
  <c r="B13" i="20"/>
  <c r="B11" i="20"/>
  <c r="B77" i="21"/>
  <c r="B12" i="21"/>
  <c r="B10" i="21"/>
  <c r="B30" i="22"/>
  <c r="B58" i="22" s="1"/>
  <c r="B86" i="22" s="1"/>
  <c r="E19" i="23"/>
  <c r="B11" i="23"/>
  <c r="B9" i="23"/>
  <c r="B30" i="25"/>
  <c r="F90" i="26"/>
  <c r="L82" i="26"/>
  <c r="A9" i="27"/>
  <c r="B9" i="27" s="1"/>
  <c r="D9" i="27" s="1"/>
  <c r="B12" i="6"/>
  <c r="B10" i="6"/>
  <c r="D25" i="7"/>
  <c r="B11" i="7"/>
  <c r="B9" i="7"/>
  <c r="E25" i="8"/>
  <c r="B12" i="8"/>
  <c r="B10" i="8"/>
  <c r="E34" i="9"/>
  <c r="D71" i="9" s="1"/>
  <c r="D108" i="9" s="1"/>
  <c r="B12" i="9"/>
  <c r="B10" i="9"/>
  <c r="A8" i="9"/>
  <c r="D34" i="10"/>
  <c r="D72" i="10" s="1"/>
  <c r="B13" i="10"/>
  <c r="B11" i="10"/>
  <c r="E27" i="11"/>
  <c r="E50" i="11" s="1"/>
  <c r="B12" i="11"/>
  <c r="B10" i="11"/>
  <c r="E16" i="12"/>
  <c r="B50" i="13"/>
  <c r="B10" i="13"/>
  <c r="B18" i="14"/>
  <c r="B27" i="15"/>
  <c r="B55" i="15" s="1"/>
  <c r="B83" i="15" s="1"/>
  <c r="E114" i="16"/>
  <c r="B12" i="16"/>
  <c r="B10" i="16"/>
  <c r="E24" i="17"/>
  <c r="B11" i="17"/>
  <c r="B9" i="17"/>
  <c r="E25" i="18"/>
  <c r="B12" i="18"/>
  <c r="B10" i="18"/>
  <c r="B90" i="20"/>
  <c r="H76" i="21"/>
  <c r="Z2" i="21"/>
  <c r="D29" i="22"/>
  <c r="D57" i="22" s="1"/>
  <c r="D85" i="22" s="1"/>
  <c r="B11" i="22"/>
  <c r="B9" i="22"/>
  <c r="B19" i="23"/>
  <c r="E31" i="25"/>
  <c r="B12" i="25"/>
  <c r="B10" i="25"/>
  <c r="C90" i="26"/>
  <c r="E20" i="4"/>
  <c r="B69" i="15" s="1"/>
  <c r="E18" i="4"/>
  <c r="B67" i="15" s="1"/>
  <c r="E16" i="4"/>
  <c r="A65" i="15" s="1"/>
  <c r="E22" i="5"/>
  <c r="B11" i="5"/>
  <c r="B9" i="5"/>
  <c r="B25" i="7"/>
  <c r="B25" i="8"/>
  <c r="B34" i="9"/>
  <c r="B71" i="9" s="1"/>
  <c r="B108" i="9" s="1"/>
  <c r="B34" i="10"/>
  <c r="B72" i="10" s="1"/>
  <c r="B27" i="11"/>
  <c r="B50" i="11" s="1"/>
  <c r="B16" i="12"/>
  <c r="B10" i="12"/>
  <c r="B9" i="13"/>
  <c r="F17" i="14"/>
  <c r="B11" i="14"/>
  <c r="B9" i="14"/>
  <c r="E28" i="15"/>
  <c r="D56" i="15" s="1"/>
  <c r="D84" i="15" s="1"/>
  <c r="B12" i="15"/>
  <c r="B10" i="15"/>
  <c r="B114" i="16"/>
  <c r="B24" i="17"/>
  <c r="B25" i="18"/>
  <c r="E91" i="20"/>
  <c r="B12" i="20"/>
  <c r="B10" i="20"/>
  <c r="E26" i="20" s="1"/>
  <c r="B76" i="21"/>
  <c r="B11" i="21"/>
  <c r="B9" i="21"/>
  <c r="H20" i="21" s="1"/>
  <c r="B29" i="22"/>
  <c r="B57" i="22" s="1"/>
  <c r="B85" i="22" s="1"/>
  <c r="E20" i="23"/>
  <c r="B12" i="23"/>
  <c r="B10" i="23"/>
  <c r="B31" i="25"/>
  <c r="F91" i="26"/>
  <c r="E88" i="26"/>
  <c r="B23" i="5"/>
  <c r="B16" i="4"/>
  <c r="A37" i="15" s="1"/>
  <c r="B22" i="5"/>
  <c r="E22" i="6"/>
  <c r="E21" i="6"/>
  <c r="B11" i="6"/>
  <c r="B9" i="6"/>
  <c r="D26" i="7"/>
  <c r="B12" i="7"/>
  <c r="B10" i="7"/>
  <c r="E24" i="8"/>
  <c r="B11" i="8"/>
  <c r="B9" i="8"/>
  <c r="E33" i="9"/>
  <c r="D70" i="9" s="1"/>
  <c r="D107" i="9" s="1"/>
  <c r="B11" i="9"/>
  <c r="B9" i="9"/>
  <c r="D33" i="10"/>
  <c r="D71" i="10" s="1"/>
  <c r="B12" i="10"/>
  <c r="B10" i="10"/>
  <c r="E26" i="11"/>
  <c r="E49" i="11" s="1"/>
  <c r="B11" i="11"/>
  <c r="B9" i="11"/>
  <c r="E17" i="12"/>
  <c r="B12" i="13"/>
  <c r="A8" i="13"/>
  <c r="B17" i="14"/>
  <c r="B28" i="15"/>
  <c r="B56" i="15" s="1"/>
  <c r="B84" i="15" s="1"/>
  <c r="E113" i="16"/>
  <c r="B11" i="16"/>
  <c r="B9" i="16"/>
  <c r="E25" i="17"/>
  <c r="B12" i="17"/>
  <c r="B10" i="17"/>
  <c r="E24" i="18"/>
  <c r="B11" i="18"/>
  <c r="B9" i="18"/>
  <c r="B91" i="20"/>
  <c r="H77" i="21"/>
  <c r="B20" i="23"/>
  <c r="A7" i="22"/>
  <c r="A7" i="18"/>
  <c r="A7" i="14"/>
  <c r="A7" i="7"/>
  <c r="A7" i="8"/>
  <c r="A8" i="20"/>
  <c r="A7" i="15"/>
  <c r="A7" i="11"/>
  <c r="A7" i="6"/>
  <c r="A7" i="21"/>
  <c r="A7" i="13"/>
  <c r="A7" i="17"/>
  <c r="J6" i="3"/>
  <c r="A9" i="10"/>
  <c r="A7" i="5"/>
  <c r="A8" i="6"/>
  <c r="A8" i="7"/>
  <c r="A8" i="8"/>
  <c r="A7" i="9"/>
  <c r="A8" i="11"/>
  <c r="A8" i="14"/>
  <c r="A8" i="15"/>
  <c r="A8" i="17"/>
  <c r="A8" i="18"/>
  <c r="A9" i="20"/>
  <c r="A8" i="21"/>
  <c r="A7" i="23"/>
  <c r="A7" i="12"/>
  <c r="A8" i="16"/>
  <c r="A8" i="22"/>
  <c r="A7" i="25"/>
  <c r="A8" i="23"/>
  <c r="A8" i="25"/>
  <c r="A1" i="14"/>
  <c r="A1" i="15"/>
  <c r="A30" i="15" s="1"/>
  <c r="A58" i="15" s="1"/>
  <c r="A1" i="5"/>
  <c r="A1" i="11"/>
  <c r="A30" i="11" s="1"/>
  <c r="A1" i="12"/>
  <c r="A1" i="20"/>
  <c r="A1" i="22"/>
  <c r="A32" i="22" s="1"/>
  <c r="A60" i="22" s="1"/>
  <c r="A1" i="8"/>
  <c r="A1" i="23"/>
  <c r="A1" i="9"/>
  <c r="A1" i="13"/>
  <c r="A1" i="26"/>
  <c r="A1" i="6"/>
  <c r="A1" i="16"/>
  <c r="A1" i="25"/>
  <c r="A1" i="7"/>
  <c r="A1" i="10"/>
  <c r="A36" i="10" s="1"/>
  <c r="A1" i="17"/>
  <c r="A1" i="21"/>
  <c r="A3" i="9"/>
  <c r="A3" i="10"/>
  <c r="A3" i="11"/>
  <c r="A3" i="7"/>
  <c r="A3" i="12"/>
  <c r="A3" i="17"/>
  <c r="A3" i="22"/>
  <c r="A34" i="22" s="1"/>
  <c r="A62" i="22" s="1"/>
  <c r="A3" i="16"/>
  <c r="A3" i="23"/>
  <c r="A3" i="5"/>
  <c r="A3" i="15" s="1"/>
  <c r="A32" i="15" s="1"/>
  <c r="A60" i="15" s="1"/>
  <c r="A3" i="6"/>
  <c r="A3" i="8"/>
  <c r="A3" i="13"/>
  <c r="A3" i="21"/>
  <c r="A16" i="13"/>
  <c r="A3" i="14"/>
  <c r="A3" i="18"/>
  <c r="B84" i="26" l="1"/>
  <c r="A73" i="9"/>
  <c r="A36" i="9"/>
</calcChain>
</file>

<file path=xl/sharedStrings.xml><?xml version="1.0" encoding="utf-8"?>
<sst xmlns="http://schemas.openxmlformats.org/spreadsheetml/2006/main" count="1403" uniqueCount="791">
  <si>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</si>
  <si>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</si>
  <si>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</si>
  <si>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</si>
  <si>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</si>
  <si>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</si>
  <si>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</si>
  <si>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</si>
  <si>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</si>
  <si>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</si>
  <si>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</si>
  <si>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</si>
  <si>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</si>
  <si>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</si>
  <si>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</si>
  <si>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</si>
  <si>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</si>
  <si>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</si>
  <si>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</si>
  <si>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</si>
  <si>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</si>
  <si>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</si>
  <si>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</si>
  <si>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</si>
  <si>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</si>
  <si>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</si>
  <si>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</si>
  <si>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</si>
  <si>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</si>
  <si>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</si>
  <si>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</si>
  <si>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</si>
  <si>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</si>
  <si>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</si>
  <si>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</si>
  <si>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</si>
  <si>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</si>
  <si>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</si>
  <si>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</si>
  <si>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</si>
  <si>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</si>
  <si>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</si>
  <si>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</si>
  <si>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</si>
  <si>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</si>
  <si>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</si>
  <si>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</si>
  <si>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</si>
  <si>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</si>
  <si>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</si>
  <si>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</si>
  <si>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</si>
  <si>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</si>
  <si>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</si>
  <si>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</si>
  <si>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</si>
  <si>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</si>
  <si>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</si>
  <si>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</si>
  <si>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</si>
  <si>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</si>
  <si>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</si>
  <si>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</si>
  <si>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</si>
  <si>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</si>
  <si>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</si>
  <si>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</si>
  <si>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</si>
  <si>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</si>
  <si>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</si>
  <si>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</si>
  <si>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</si>
  <si>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</si>
  <si>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</si>
  <si>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</si>
  <si>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</si>
  <si>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</si>
  <si>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</si>
  <si>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</si>
  <si>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</si>
  <si>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</si>
  <si>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</si>
  <si>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</si>
  <si>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</si>
  <si>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</si>
  <si>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</si>
  <si>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</si>
  <si>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</si>
  <si>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</si>
  <si>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</si>
  <si>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</si>
  <si>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</si>
  <si>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</si>
  <si>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</si>
  <si>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</si>
  <si>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</si>
  <si>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</si>
  <si>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</si>
  <si>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</si>
  <si>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</si>
  <si>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</si>
  <si>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</si>
  <si>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</si>
  <si>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</si>
  <si>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</si>
  <si>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</si>
  <si>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</si>
  <si>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</si>
  <si>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</si>
  <si>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</si>
  <si>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</si>
  <si>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</si>
  <si>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</si>
  <si>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</si>
  <si>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</si>
  <si>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</si>
  <si>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</si>
  <si>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</si>
  <si>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</si>
  <si>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</si>
  <si>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</si>
  <si>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</si>
  <si>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</si>
  <si>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</si>
  <si>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</si>
  <si>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</si>
  <si>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</si>
  <si>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</si>
  <si>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</si>
  <si>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</si>
  <si>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</si>
  <si>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</si>
  <si>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</si>
  <si>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</si>
  <si>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</si>
  <si>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</si>
  <si>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</si>
  <si>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</si>
  <si>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</si>
  <si>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</si>
  <si>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</si>
  <si>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</si>
  <si>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</si>
  <si>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</si>
  <si>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</si>
  <si>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</si>
  <si>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</si>
  <si>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</si>
  <si>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</si>
  <si>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</si>
  <si>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</si>
  <si>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</si>
  <si>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</si>
  <si>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</si>
  <si>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</si>
  <si>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</si>
  <si>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</si>
  <si>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</si>
  <si>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</si>
  <si>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</si>
  <si>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</si>
  <si>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</si>
  <si>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</si>
  <si>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</si>
  <si>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</si>
  <si>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</si>
  <si>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</si>
  <si>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</si>
  <si>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</si>
  <si>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</si>
  <si>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</si>
  <si>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</si>
  <si>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</si>
  <si>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</si>
  <si>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</si>
  <si>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</si>
  <si>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</si>
  <si>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</si>
  <si>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</si>
  <si>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</si>
  <si>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</si>
  <si>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</si>
  <si>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</si>
  <si>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</si>
  <si>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</si>
  <si>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</si>
  <si>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</si>
  <si>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</si>
  <si>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</si>
  <si>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</si>
  <si>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</si>
  <si>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</si>
  <si>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</si>
  <si>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</si>
  <si>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</si>
  <si>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</si>
  <si>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</si>
  <si>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</si>
  <si>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</si>
  <si>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</si>
  <si>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</si>
  <si>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</si>
  <si>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</si>
  <si>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</si>
  <si>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</si>
  <si>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</si>
  <si>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</si>
  <si>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</si>
  <si>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</si>
  <si>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</si>
  <si>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</si>
  <si>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</si>
  <si>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</si>
  <si>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</si>
  <si>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</si>
  <si>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</si>
  <si>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</si>
  <si>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</si>
  <si>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</si>
  <si>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</si>
  <si>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</si>
  <si>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</si>
  <si>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</si>
  <si>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</si>
  <si>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</si>
  <si>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</si>
  <si>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</si>
  <si>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</si>
  <si>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</si>
  <si>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</si>
  <si>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</si>
  <si>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</si>
  <si>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</si>
  <si>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</si>
  <si>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</si>
  <si>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</si>
  <si>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</si>
  <si>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</si>
  <si>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</si>
  <si>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</si>
  <si>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</si>
  <si>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</si>
  <si>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</si>
  <si>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</si>
  <si>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</si>
  <si>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</si>
  <si>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</si>
  <si>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</si>
  <si>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</si>
  <si>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</si>
  <si>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</si>
  <si>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</si>
  <si>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</si>
  <si>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</si>
  <si>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</si>
  <si>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</si>
  <si>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</si>
  <si>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</si>
  <si>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</si>
  <si>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</si>
  <si>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</si>
  <si>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</si>
  <si>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</si>
  <si>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</si>
  <si>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</si>
  <si>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</si>
  <si>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</si>
  <si>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</si>
  <si>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</si>
  <si>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</si>
  <si>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</si>
  <si>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</si>
  <si>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</si>
  <si>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</si>
  <si>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</si>
  <si>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</si>
  <si>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</si>
  <si>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</si>
  <si>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</si>
  <si>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</si>
  <si>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</si>
  <si>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</si>
  <si>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</si>
  <si>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</si>
  <si>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</si>
  <si>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</si>
  <si>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</si>
  <si>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</si>
  <si>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</si>
  <si>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</si>
  <si>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</si>
  <si>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</si>
  <si>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</si>
  <si>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</si>
  <si>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</si>
  <si>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</si>
  <si>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</si>
  <si>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</si>
  <si>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</si>
  <si>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</si>
  <si>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</si>
  <si>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</si>
  <si>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</si>
  <si>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</si>
  <si>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</si>
  <si>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</si>
  <si>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</si>
  <si>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</si>
  <si>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</si>
  <si>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</si>
  <si>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</si>
  <si>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</si>
  <si>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</si>
  <si>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</si>
  <si>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</si>
  <si>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</si>
  <si>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</si>
  <si>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</si>
  <si>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</si>
  <si>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</si>
  <si>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</si>
  <si>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</si>
  <si>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</si>
  <si>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</si>
  <si>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</si>
  <si>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</si>
  <si>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</si>
  <si>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</si>
  <si>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</si>
  <si>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</si>
  <si>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</si>
  <si>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</si>
  <si>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</si>
  <si>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</si>
  <si>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</si>
  <si>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</si>
  <si>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</si>
  <si>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</si>
  <si>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</si>
  <si>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</si>
  <si>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</si>
  <si>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</si>
  <si>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</si>
  <si>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</si>
  <si>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</si>
  <si>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</si>
  <si>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</si>
  <si>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</si>
  <si>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</si>
  <si>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</si>
  <si>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</si>
  <si>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</si>
  <si>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</si>
  <si>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</si>
  <si>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</si>
  <si>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</si>
  <si>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</si>
  <si>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</si>
  <si>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</si>
  <si>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</si>
  <si>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</si>
  <si>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</si>
  <si>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</si>
  <si>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</si>
  <si>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</si>
  <si>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</si>
  <si>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</si>
  <si>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</si>
  <si>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</si>
  <si>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</si>
  <si>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</si>
  <si>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</si>
  <si>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</si>
  <si>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</si>
  <si>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</si>
  <si>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</si>
  <si>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</si>
  <si>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</si>
  <si>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</si>
  <si>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</si>
  <si>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</si>
  <si>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</si>
  <si>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</si>
  <si>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</si>
  <si>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</si>
  <si>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</si>
  <si>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</si>
  <si>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</si>
  <si>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</si>
  <si>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</si>
  <si>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</si>
  <si>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</si>
  <si>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</si>
  <si>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</si>
  <si>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</si>
  <si>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</si>
  <si>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</si>
  <si>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</si>
  <si>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</si>
  <si>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</si>
  <si>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</si>
  <si>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</si>
  <si>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</si>
  <si>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</si>
  <si>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</si>
  <si>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</si>
  <si>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</si>
  <si>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</si>
  <si>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</si>
  <si>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</si>
  <si>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</si>
  <si>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</si>
  <si>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</si>
  <si>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</si>
  <si>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</si>
  <si>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</si>
  <si>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</si>
  <si>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</si>
  <si>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</si>
  <si>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</si>
  <si>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</si>
  <si>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</si>
  <si>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</si>
  <si>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</si>
  <si>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</si>
  <si>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</si>
  <si>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</si>
  <si>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</si>
  <si>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</si>
  <si>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</si>
  <si>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</si>
  <si>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</si>
  <si>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</si>
  <si>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</si>
  <si>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</si>
  <si>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</si>
  <si>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</si>
  <si>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</si>
  <si>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</si>
  <si>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</si>
  <si>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</si>
  <si>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</si>
  <si>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</si>
  <si>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</si>
  <si>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</si>
  <si>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</si>
  <si>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</si>
  <si>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</si>
  <si>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</si>
  <si>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</si>
  <si>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</si>
  <si>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</si>
  <si>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</si>
  <si>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</si>
  <si>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</si>
  <si>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</si>
  <si>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</si>
  <si>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</si>
  <si>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</si>
  <si>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</si>
  <si>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</si>
  <si>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</si>
  <si>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</si>
  <si>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</si>
  <si>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</si>
  <si>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</si>
  <si>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</si>
  <si>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</si>
  <si>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</si>
  <si>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</si>
  <si>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</si>
  <si>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</si>
  <si>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</si>
  <si>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</si>
  <si>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</si>
  <si>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</si>
  <si>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</si>
  <si>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</si>
  <si>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</si>
  <si>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</si>
  <si>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</si>
  <si>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</si>
  <si>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</si>
  <si>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</si>
  <si>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</si>
  <si>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</si>
  <si>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</si>
  <si>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</si>
  <si>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</si>
  <si>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</si>
  <si>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</si>
  <si>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</si>
  <si>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</si>
  <si>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</si>
  <si>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</si>
  <si>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</si>
  <si>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</si>
  <si>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</si>
  <si>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</si>
  <si>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</si>
  <si>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</si>
  <si>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</si>
  <si>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</si>
  <si>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</si>
  <si>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</si>
  <si>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</si>
  <si>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</si>
  <si>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</si>
  <si>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</si>
  <si>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</si>
  <si>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</si>
  <si>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</si>
  <si>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</si>
  <si>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</si>
  <si>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</si>
  <si>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</si>
  <si>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</si>
  <si>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</si>
  <si>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</si>
  <si>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</si>
  <si>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</si>
  <si>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</si>
  <si>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</si>
  <si>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</si>
  <si>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</si>
  <si>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</si>
  <si>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</si>
  <si>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</si>
  <si>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</si>
  <si>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</si>
  <si>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</si>
  <si>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</si>
  <si>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</si>
  <si>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</si>
  <si>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</si>
  <si>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</si>
  <si>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</si>
  <si>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</si>
  <si>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</si>
  <si>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</si>
  <si>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</si>
  <si>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</si>
  <si>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</si>
  <si>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</si>
  <si>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</si>
  <si>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</si>
  <si>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</si>
  <si>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</si>
  <si>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</si>
  <si>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</si>
  <si>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</si>
  <si>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</si>
  <si>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</si>
  <si>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</si>
  <si>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</si>
  <si>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</si>
  <si>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</si>
  <si>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</si>
  <si>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</si>
  <si>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</si>
  <si>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</si>
  <si>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</si>
  <si>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</si>
  <si>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</si>
  <si>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</si>
  <si>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</si>
  <si>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</si>
  <si>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</si>
  <si>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</si>
  <si>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</si>
  <si>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</si>
  <si>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</si>
  <si>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</si>
  <si>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</si>
  <si>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</si>
  <si>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</si>
  <si>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</si>
  <si>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</si>
  <si>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</si>
  <si>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</si>
  <si>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</si>
  <si>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</si>
  <si>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</si>
  <si>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</si>
  <si>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</si>
  <si>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</si>
  <si>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</si>
  <si>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</si>
  <si>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</si>
  <si>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</si>
  <si>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</si>
  <si>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</si>
  <si>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</si>
  <si>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</si>
  <si>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</si>
  <si>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</si>
  <si>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</si>
  <si>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</si>
  <si>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</si>
  <si>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</si>
  <si>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</si>
  <si>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</si>
  <si>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</si>
  <si>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</si>
  <si>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</si>
  <si>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</si>
  <si>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</si>
  <si>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</si>
  <si>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</si>
  <si>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</si>
  <si>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</si>
  <si>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</si>
  <si>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</si>
  <si>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</si>
  <si>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</si>
  <si>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</si>
  <si>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</si>
  <si>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</si>
  <si>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</si>
  <si>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</si>
  <si>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</si>
  <si>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</si>
  <si>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</si>
  <si>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</si>
  <si>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</si>
  <si>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</si>
  <si>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</si>
  <si>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</si>
  <si>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</si>
  <si>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</si>
  <si>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</si>
  <si>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</si>
  <si>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</si>
  <si>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</si>
  <si>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</si>
  <si>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</si>
  <si>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</si>
  <si>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</si>
  <si>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</si>
  <si>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</si>
  <si>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</si>
  <si>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</si>
  <si>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</si>
  <si>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</si>
  <si>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</si>
  <si>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</si>
  <si>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</si>
  <si>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</si>
  <si>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</si>
  <si>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</si>
  <si>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</si>
  <si>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</si>
  <si>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</si>
  <si>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</si>
  <si>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</si>
  <si>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</si>
  <si>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</si>
  <si>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</si>
  <si>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</si>
  <si>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</si>
  <si>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</si>
  <si>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</si>
  <si>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</si>
  <si>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</si>
  <si>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</si>
  <si>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</si>
  <si>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</si>
  <si>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</si>
  <si>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</si>
  <si>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</si>
  <si>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</si>
  <si>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</si>
  <si>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</si>
  <si>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</si>
  <si>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</si>
  <si>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</si>
  <si>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</si>
  <si>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</si>
  <si>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(u) Attachment 22:</t>
  </si>
  <si>
    <t xml:space="preserve">(v) Attachment 21: </t>
  </si>
  <si>
    <t>(f) Attachment 5A :</t>
  </si>
  <si>
    <t>Items, Components, Raw Material, Services proposed to be sourced from Micro and Small Enterprises</t>
  </si>
  <si>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</si>
  <si>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</si>
  <si>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 xml:space="preserve">Dear Sir,  
We conform that the equipments offered shall have minimum performance specified in Technical Specification. We further guarantee the performance/efficiency of the equipments in response to the Technical Specifications. 
</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</si>
  <si>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</si>
  <si>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</si>
  <si>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</si>
  <si>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</si>
  <si>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</si>
  <si>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</si>
  <si>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For Installation Price Component</t>
  </si>
  <si>
    <t>i)</t>
  </si>
  <si>
    <t>Labour 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</si>
  <si>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</si>
  <si>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</si>
  <si>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</si>
  <si>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</si>
  <si>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</si>
  <si>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Compliance to the process related to the e-RA Terms &amp; Conditions and the Business Rules governing the e-RA</t>
  </si>
  <si>
    <t>Attachments 3(JV), 3(QR), Attach QR,  4,  4(A),  4(B),  5, 5(A), 6, 7,  9,  10, 11, 12, 13, 14, 15, 16, 17,18, 19, 20,21,22,23 and Bid Form for 1st Envelope are included here.</t>
  </si>
  <si>
    <t>Circuit Breaker</t>
  </si>
  <si>
    <t>Raw Material</t>
  </si>
  <si>
    <t>a=</t>
  </si>
  <si>
    <t>IEEMA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</si>
  <si>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</si>
  <si>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</si>
  <si>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</si>
  <si>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</si>
  <si>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</si>
  <si>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</si>
  <si>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</si>
  <si>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</si>
  <si>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</si>
  <si>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</si>
  <si>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III</t>
  </si>
  <si>
    <t>Capacitive VoltageTransformer</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</si>
  <si>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</si>
  <si>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</si>
  <si>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</si>
  <si>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</si>
  <si>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</si>
  <si>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</si>
  <si>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</si>
  <si>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</si>
  <si>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</si>
  <si>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</si>
  <si>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</si>
  <si>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</si>
  <si>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</si>
  <si>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</si>
  <si>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</si>
  <si>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</si>
  <si>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</si>
  <si>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</si>
  <si>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</si>
  <si>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</si>
  <si>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Power Transformer [53.33MVA, 220/33kV,  &amp;  53.33MVA, 220/66/11kV, 1-Phase Power Transformers]
without Insulating oil: </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</si>
  <si>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</si>
  <si>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</si>
  <si>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</si>
  <si>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</si>
  <si>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</si>
  <si>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Wholesale Price Index Number for   `Manufacture of Basic Metals’(Group Item) (monthly)  (Base: 2011-12=100), as published by Office of Economic Advisor, Ministry of Commerce &amp; Industry(www.eaindustry.nic.in), as published by IEEMA</t>
  </si>
  <si>
    <t>Insulating Material d=</t>
  </si>
  <si>
    <t>Price of Insulating Materials , as published by IEEMA.</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</si>
  <si>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</si>
  <si>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a+b+c+d=0.65 to 0.73 and value of coefficient for labour shall be between 0.12 and 0.20,  so that sum of all the coefficients including labour shall be a+b+c+d+l=0.85</t>
  </si>
  <si>
    <t>IX. Insulating oil for Power Transformer:</t>
  </si>
  <si>
    <t>Insulating Oil e=</t>
  </si>
  <si>
    <t>Transformer Oil (TO):  Transformer oil conforming to IS:335-1993, supplied in drum(Ex-Refinery, Mumbai) as published by IEEMA.</t>
  </si>
  <si>
    <t xml:space="preserve">X. L. T. Transformer[630kVA, 11/0.433kV, and 630kVA, 33/0.433kV, 3ph LT Transformer]: </t>
  </si>
  <si>
    <t xml:space="preserve">Price of CRGO Electrical Steel Sheets: C&amp;F Price converted into Indian Rupees per MT for Transformer of rating up to 10MVA and voltage up to 33kV, as published by IEEMA. </t>
  </si>
  <si>
    <t xml:space="preserve">Wholesale Price Index Number for   `Manufacture of Basic Metals’(Group Item) (monthly)  (Base: 2011-12=100), as published by Office of Economic Advisor, Ministry of Commerce &amp; Industry(www.eaindustry.nic.in), as published by IEEMA
</t>
  </si>
  <si>
    <t>Transformer Oil Base Stock (TOBS): (TB), as published by IEEMA</t>
  </si>
  <si>
    <t>The sum of the value of coefficients for raw materials: a+b+c+d+e =0.65 to 0.73 and value of coefficient for labour shall be between 0.12 and 0.20,  so that sum of all the coefficients including labour shall be a+b+c+d+e+l=0.85</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</si>
  <si>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</si>
  <si>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</si>
  <si>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</si>
  <si>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</si>
  <si>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</si>
  <si>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</si>
  <si>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</si>
  <si>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</si>
  <si>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</si>
  <si>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</si>
  <si>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</si>
  <si>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</si>
  <si>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B.</t>
  </si>
  <si>
    <t>A) For Equipment Ex-Works Price Component</t>
  </si>
  <si>
    <t>Attachment-9</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</si>
  <si>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</si>
  <si>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</si>
  <si>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</si>
  <si>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</si>
  <si>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</si>
  <si>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</si>
  <si>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</si>
  <si>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</si>
  <si>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</si>
  <si>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</si>
  <si>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</si>
  <si>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</si>
  <si>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</si>
  <si>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or
documentary evidence in support of exemption of Bid Security, in separate envelope in accordance with clause 21 of ITB, Section-II."</t>
  </si>
  <si>
    <t>AIS Substation Package-SS31 Extension of 765/400kV Bhiwani S/S and Extension of 765kV and 400kV portion of Bhadla (PG) S/S under Transmission Scheme for Solar Energy Zones in Rajasthan</t>
  </si>
  <si>
    <t>CC-CS/912-NR1/SS-3935/3/G10 (SS-31)</t>
  </si>
  <si>
    <t>Extension of 765/400kV Bhiwani Substation</t>
  </si>
  <si>
    <t>Extension of 765kV and 400kV portion of Bhadla (PG) Substation</t>
  </si>
  <si>
    <t xml:space="preserve">Or
Online Payment Acknowledgement towards Bid Security for a sum of
</t>
  </si>
  <si>
    <t>................................................ (Enter name of currency and amount in words and figures)…………………………………………………………………………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</si>
</sst>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name val="Arial"/>
      <family val="2"/>
    </font>
    <font>
      <b/>
      <i/>
      <sz val="10"/>
      <name val="Arial"/>
      <family val="2"/>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6BD7FD"/>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9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172"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71" fillId="9" borderId="6" xfId="0" applyFont="1" applyFill="1" applyBorder="1" applyAlignment="1" applyProtection="1">
      <alignment horizontal="center" vertical="top" wrapText="1"/>
      <protection hidden="1"/>
    </xf>
    <xf numFmtId="0" fontId="71" fillId="0" borderId="6" xfId="37" applyFont="1" applyBorder="1" applyAlignment="1" applyProtection="1">
      <alignment horizontal="center" vertical="center" wrapText="1"/>
      <protection hidden="1"/>
    </xf>
    <xf numFmtId="0" fontId="72" fillId="0" borderId="6" xfId="37" applyFont="1" applyBorder="1" applyAlignment="1" applyProtection="1">
      <alignment horizontal="center" vertical="center"/>
      <protection hidden="1"/>
    </xf>
    <xf numFmtId="0" fontId="63" fillId="0" borderId="0" xfId="37" applyFont="1" applyBorder="1" applyAlignment="1" applyProtection="1">
      <alignment vertical="center"/>
      <protection hidden="1"/>
    </xf>
    <xf numFmtId="0" fontId="9" fillId="0" borderId="0" xfId="53" applyFont="1" applyBorder="1" applyAlignment="1" applyProtection="1">
      <alignment horizontal="right" vertical="center"/>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1" borderId="6" xfId="37" applyFont="1" applyFill="1" applyBorder="1" applyAlignment="1" applyProtection="1">
      <alignment horizontal="left" vertical="center" wrapText="1"/>
      <protection hidden="1"/>
    </xf>
    <xf numFmtId="0" fontId="10" fillId="11" borderId="6" xfId="37" applyFont="1" applyFill="1" applyBorder="1" applyAlignment="1" applyProtection="1">
      <alignment horizontal="left" vertical="center" wrapText="1"/>
      <protection hidden="1"/>
    </xf>
    <xf numFmtId="0" fontId="9" fillId="11" borderId="6" xfId="37" applyFont="1" applyFill="1" applyBorder="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7" borderId="6" xfId="37" applyFont="1" applyFill="1" applyBorder="1" applyAlignment="1" applyProtection="1">
      <alignment horizontal="left" vertical="center" wrapText="1"/>
      <protection hidden="1"/>
    </xf>
    <xf numFmtId="0" fontId="9" fillId="7" borderId="6" xfId="37" applyFont="1" applyFill="1" applyBorder="1" applyAlignment="1" applyProtection="1">
      <alignment vertical="center"/>
      <protection hidden="1"/>
    </xf>
    <xf numFmtId="0" fontId="9" fillId="0" borderId="6" xfId="37" applyFont="1" applyBorder="1" applyAlignment="1" applyProtection="1">
      <alignment horizontal="center" vertical="center"/>
      <protection hidden="1"/>
    </xf>
    <xf numFmtId="0" fontId="9" fillId="0" borderId="6" xfId="37" applyFont="1" applyBorder="1" applyAlignment="1" applyProtection="1">
      <alignment vertical="center"/>
      <protection locked="0" hidden="1"/>
    </xf>
    <xf numFmtId="0" fontId="10" fillId="10" borderId="6" xfId="37" applyFont="1" applyFill="1" applyBorder="1" applyAlignment="1" applyProtection="1">
      <alignment horizontal="center" vertical="center" wrapText="1"/>
      <protection hidden="1"/>
    </xf>
    <xf numFmtId="0" fontId="10" fillId="11" borderId="6" xfId="38" applyFont="1" applyFill="1" applyBorder="1" applyAlignment="1" applyProtection="1">
      <alignment horizontal="center"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9" fillId="0" borderId="0" xfId="0" applyFont="1" applyAlignment="1" applyProtection="1">
      <alignment horizontal="left" vertical="top" wrapText="1"/>
      <protection hidden="1"/>
    </xf>
    <xf numFmtId="0" fontId="9" fillId="2" borderId="14" xfId="0" applyFont="1" applyFill="1" applyBorder="1" applyAlignment="1" applyProtection="1">
      <alignment horizontal="left" vertical="top" wrapText="1"/>
      <protection locked="0"/>
    </xf>
    <xf numFmtId="0" fontId="10" fillId="0" borderId="0" xfId="0"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Alignment="1" applyProtection="1">
      <alignment horizontal="left" vertical="center" wrapText="1"/>
      <protection hidden="1"/>
    </xf>
    <xf numFmtId="0" fontId="9" fillId="0" borderId="6" xfId="37" applyFont="1" applyBorder="1" applyAlignment="1" applyProtection="1">
      <alignment horizontal="left" vertical="top" wrapText="1"/>
      <protection hidden="1"/>
    </xf>
    <xf numFmtId="0" fontId="9" fillId="0" borderId="6" xfId="37" applyFont="1" applyFill="1" applyBorder="1" applyAlignment="1" applyProtection="1">
      <alignment vertical="top" wrapText="1"/>
      <protection hidden="1"/>
    </xf>
    <xf numFmtId="0" fontId="10" fillId="2" borderId="14" xfId="0" applyFont="1" applyFill="1" applyBorder="1" applyAlignment="1" applyProtection="1">
      <alignment horizontal="center" vertical="center"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6" borderId="3" xfId="52" applyFont="1" applyFill="1" applyBorder="1" applyAlignment="1" applyProtection="1">
      <alignment horizontal="justify" vertical="center"/>
      <protection hidden="1"/>
    </xf>
    <xf numFmtId="0" fontId="77" fillId="6"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0" xfId="48" applyFont="1" applyBorder="1" applyAlignment="1" applyProtection="1">
      <alignment horizontal="center" vertical="center"/>
      <protection hidden="1"/>
    </xf>
    <xf numFmtId="0" fontId="38" fillId="4"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4" fillId="0" borderId="34" xfId="0" applyFont="1" applyBorder="1" applyAlignment="1" applyProtection="1">
      <alignment horizontal="center" vertical="center" wrapText="1"/>
      <protection hidden="1"/>
    </xf>
    <xf numFmtId="0" fontId="4" fillId="0" borderId="24" xfId="0" applyFont="1" applyBorder="1" applyAlignment="1" applyProtection="1">
      <alignment horizontal="center" vertical="center"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8"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10" fillId="11" borderId="26" xfId="38" applyFont="1" applyFill="1" applyBorder="1" applyAlignment="1" applyProtection="1">
      <alignment horizontal="left" vertical="center" wrapText="1"/>
      <protection hidden="1"/>
    </xf>
    <xf numFmtId="0" fontId="10" fillId="11" borderId="3" xfId="38" applyFont="1" applyFill="1" applyBorder="1" applyAlignment="1" applyProtection="1">
      <alignment horizontal="left" vertical="center" wrapText="1"/>
      <protection hidden="1"/>
    </xf>
    <xf numFmtId="0" fontId="10" fillId="11" borderId="11" xfId="38" applyFont="1" applyFill="1" applyBorder="1" applyAlignment="1" applyProtection="1">
      <alignment horizontal="left" vertical="center" wrapText="1"/>
      <protection hidden="1"/>
    </xf>
    <xf numFmtId="0" fontId="9" fillId="0" borderId="0" xfId="37" applyFont="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80" fillId="0" borderId="26"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11"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10" fillId="0" borderId="26"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11" xfId="37" applyFont="1" applyBorder="1" applyAlignment="1" applyProtection="1">
      <alignment horizontal="left"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1" fillId="13" borderId="12" xfId="52" applyFont="1" applyFill="1" applyBorder="1" applyAlignment="1" applyProtection="1">
      <alignment horizontal="left" vertical="center" wrapText="1"/>
      <protection hidden="1"/>
    </xf>
    <xf numFmtId="0" fontId="11" fillId="13" borderId="0" xfId="52" applyFont="1" applyFill="1" applyBorder="1" applyAlignment="1" applyProtection="1">
      <alignment horizontal="left"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4" fillId="5"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10" fillId="2" borderId="8"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8"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2" borderId="6" xfId="37" applyFont="1" applyFill="1" applyBorder="1" applyAlignment="1" applyProtection="1">
      <alignment horizontal="left"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6" fillId="13" borderId="12" xfId="52" applyFont="1" applyFill="1" applyBorder="1" applyAlignment="1" applyProtection="1">
      <alignment horizontal="center" vertical="center" wrapText="1"/>
      <protection hidden="1"/>
    </xf>
    <xf numFmtId="0" fontId="66" fillId="13" borderId="0" xfId="52" applyFont="1" applyFill="1" applyBorder="1" applyAlignment="1" applyProtection="1">
      <alignment horizontal="center" vertical="center" wrapText="1"/>
      <protection hidden="1"/>
    </xf>
    <xf numFmtId="0" fontId="9" fillId="0" borderId="0" xfId="0" applyFont="1" applyAlignment="1" applyProtection="1">
      <alignment horizontal="justify" vertical="top"/>
      <protection hidden="1"/>
    </xf>
    <xf numFmtId="0" fontId="9" fillId="0" borderId="0" xfId="46" applyFont="1" applyFill="1" applyAlignment="1" applyProtection="1">
      <alignment horizontal="left" vertical="top" wrapText="1"/>
      <protection locked="0" hidden="1"/>
    </xf>
    <xf numFmtId="0" fontId="9" fillId="0" borderId="0" xfId="0" applyFont="1" applyAlignment="1" applyProtection="1">
      <alignment horizontal="right" vertical="center"/>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73" fillId="13" borderId="0" xfId="52" applyFont="1" applyFill="1" applyBorder="1" applyAlignment="1" applyProtection="1">
      <alignment horizontal="left" vertical="top" wrapText="1"/>
      <protection hidden="1"/>
    </xf>
    <xf numFmtId="171" fontId="9" fillId="0" borderId="0" xfId="0" applyNumberFormat="1" applyFont="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10" fillId="0" borderId="0" xfId="0" applyNumberFormat="1" applyFont="1" applyBorder="1" applyAlignment="1" applyProtection="1">
      <alignment horizontal="left"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38" xfId="0" applyFont="1" applyBorder="1" applyAlignment="1" applyProtection="1">
      <alignment horizontal="left" vertical="center"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2" fontId="30" fillId="0" borderId="0" xfId="51" applyNumberFormat="1" applyFont="1" applyFill="1" applyBorder="1" applyAlignment="1" applyProtection="1">
      <alignment horizontal="left" vertical="center"/>
      <protection hidden="1"/>
    </xf>
    <xf numFmtId="0" fontId="25" fillId="2" borderId="11"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0" fontId="9" fillId="14" borderId="0" xfId="0" applyFont="1" applyFill="1" applyBorder="1" applyAlignment="1" applyProtection="1">
      <alignment horizontal="left" vertical="top" wrapText="1"/>
      <protection hidden="1"/>
    </xf>
    <xf numFmtId="0" fontId="51" fillId="2" borderId="27" xfId="0" applyFont="1" applyFill="1" applyBorder="1" applyAlignment="1" applyProtection="1">
      <alignment horizontal="center" vertical="top" wrapText="1"/>
      <protection locked="0"/>
    </xf>
    <xf numFmtId="0" fontId="51" fillId="2" borderId="5" xfId="0" applyFont="1" applyFill="1" applyBorder="1" applyAlignment="1" applyProtection="1">
      <alignment horizontal="center" vertical="top" wrapText="1"/>
      <protection locked="0"/>
    </xf>
    <xf numFmtId="0" fontId="51" fillId="2" borderId="30" xfId="0" applyFont="1" applyFill="1" applyBorder="1" applyAlignment="1" applyProtection="1">
      <alignment horizontal="center" vertical="top" wrapText="1"/>
      <protection locked="0"/>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34">
    <dxf>
      <font>
        <strike/>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32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3434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519" name="Group 6">
          <a:hlinkClick xmlns:r="http://schemas.openxmlformats.org/officeDocument/2006/relationships" r:id="rId1" tooltip="Click for Sch-1"/>
        </xdr:cNvPr>
        <xdr:cNvGrpSpPr>
          <a:grpSpLocks/>
        </xdr:cNvGrpSpPr>
      </xdr:nvGrpSpPr>
      <xdr:grpSpPr bwMode="auto">
        <a:xfrm>
          <a:off x="7477125" y="47625"/>
          <a:ext cx="0" cy="952500"/>
          <a:chOff x="804" y="5"/>
          <a:chExt cx="116" cy="73"/>
        </a:xfrm>
      </xdr:grpSpPr>
      <xdr:sp macro="" textlink="">
        <xdr:nvSpPr>
          <xdr:cNvPr id="252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53325294028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526" name="Group 3">
          <a:hlinkClick xmlns:r="http://schemas.openxmlformats.org/officeDocument/2006/relationships" r:id="rId1" tooltip="Click for Next Attachment"/>
        </xdr:cNvPr>
        <xdr:cNvGrpSpPr>
          <a:grpSpLocks/>
        </xdr:cNvGrpSpPr>
      </xdr:nvGrpSpPr>
      <xdr:grpSpPr bwMode="auto">
        <a:xfrm>
          <a:off x="7734300" y="47625"/>
          <a:ext cx="676275" cy="762000"/>
          <a:chOff x="738" y="5"/>
          <a:chExt cx="116" cy="73"/>
        </a:xfrm>
      </xdr:grpSpPr>
      <xdr:sp macro="" textlink="">
        <xdr:nvSpPr>
          <xdr:cNvPr id="3527"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550"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5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574" name="Group 1">
          <a:hlinkClick xmlns:r="http://schemas.openxmlformats.org/officeDocument/2006/relationships" r:id="rId1" tooltip="Click for Next Attachment"/>
        </xdr:cNvPr>
        <xdr:cNvGrpSpPr>
          <a:grpSpLocks/>
        </xdr:cNvGrpSpPr>
      </xdr:nvGrpSpPr>
      <xdr:grpSpPr bwMode="auto">
        <a:xfrm>
          <a:off x="10058400" y="0"/>
          <a:ext cx="1104900" cy="752475"/>
          <a:chOff x="738" y="5"/>
          <a:chExt cx="116" cy="73"/>
        </a:xfrm>
      </xdr:grpSpPr>
      <xdr:sp macro="" textlink="">
        <xdr:nvSpPr>
          <xdr:cNvPr id="55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98" name="Group 1">
          <a:hlinkClick xmlns:r="http://schemas.openxmlformats.org/officeDocument/2006/relationships" r:id="rId1" tooltip="Click for Next Attachment"/>
        </xdr:cNvPr>
        <xdr:cNvGrpSpPr>
          <a:grpSpLocks/>
        </xdr:cNvGrpSpPr>
      </xdr:nvGrpSpPr>
      <xdr:grpSpPr bwMode="auto">
        <a:xfrm>
          <a:off x="6882434" y="57150"/>
          <a:ext cx="1111526" cy="708163"/>
          <a:chOff x="738" y="5"/>
          <a:chExt cx="116" cy="73"/>
        </a:xfrm>
      </xdr:grpSpPr>
      <xdr:sp macro="" textlink="">
        <xdr:nvSpPr>
          <xdr:cNvPr id="65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622" name="Group 1">
          <a:hlinkClick xmlns:r="http://schemas.openxmlformats.org/officeDocument/2006/relationships" r:id="rId1" tooltip="Click for Next Attachment"/>
        </xdr:cNvPr>
        <xdr:cNvGrpSpPr>
          <a:grpSpLocks/>
        </xdr:cNvGrpSpPr>
      </xdr:nvGrpSpPr>
      <xdr:grpSpPr bwMode="auto">
        <a:xfrm>
          <a:off x="7436827" y="47625"/>
          <a:ext cx="1103435" cy="708513"/>
          <a:chOff x="738" y="5"/>
          <a:chExt cx="116" cy="73"/>
        </a:xfrm>
      </xdr:grpSpPr>
      <xdr:sp macro="" textlink="">
        <xdr:nvSpPr>
          <xdr:cNvPr id="76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840" name="Group 1">
          <a:hlinkClick xmlns:r="http://schemas.openxmlformats.org/officeDocument/2006/relationships" r:id="rId1" tooltip="Click for Next Attachment"/>
        </xdr:cNvPr>
        <xdr:cNvGrpSpPr>
          <a:grpSpLocks/>
        </xdr:cNvGrpSpPr>
      </xdr:nvGrpSpPr>
      <xdr:grpSpPr bwMode="auto">
        <a:xfrm>
          <a:off x="8277225" y="47625"/>
          <a:ext cx="1103435" cy="762000"/>
          <a:chOff x="738" y="5"/>
          <a:chExt cx="116" cy="73"/>
        </a:xfrm>
      </xdr:grpSpPr>
      <xdr:sp macro="" textlink="">
        <xdr:nvSpPr>
          <xdr:cNvPr id="98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358" name="Group 1">
          <a:hlinkClick xmlns:r="http://schemas.openxmlformats.org/officeDocument/2006/relationships" r:id="rId1" tooltip="Click for Next Attachment"/>
        </xdr:cNvPr>
        <xdr:cNvGrpSpPr>
          <a:grpSpLocks/>
        </xdr:cNvGrpSpPr>
      </xdr:nvGrpSpPr>
      <xdr:grpSpPr bwMode="auto">
        <a:xfrm>
          <a:off x="7987334" y="47625"/>
          <a:ext cx="1108213" cy="897835"/>
          <a:chOff x="738" y="5"/>
          <a:chExt cx="116" cy="73"/>
        </a:xfrm>
      </xdr:grpSpPr>
      <xdr:sp macro="" textlink="">
        <xdr:nvSpPr>
          <xdr:cNvPr id="753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859" name="Group 1">
          <a:hlinkClick xmlns:r="http://schemas.openxmlformats.org/officeDocument/2006/relationships" r:id="rId1" tooltip="Click for Next Attachment"/>
        </xdr:cNvPr>
        <xdr:cNvGrpSpPr>
          <a:grpSpLocks/>
        </xdr:cNvGrpSpPr>
      </xdr:nvGrpSpPr>
      <xdr:grpSpPr bwMode="auto">
        <a:xfrm>
          <a:off x="7639378" y="47625"/>
          <a:ext cx="1106214" cy="894036"/>
          <a:chOff x="738" y="5"/>
          <a:chExt cx="116" cy="73"/>
        </a:xfrm>
      </xdr:grpSpPr>
      <xdr:sp macro="" textlink="">
        <xdr:nvSpPr>
          <xdr:cNvPr id="10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254" name="Group 1">
          <a:hlinkClick xmlns:r="http://schemas.openxmlformats.org/officeDocument/2006/relationships" r:id="rId1" tooltip="Click for Next Attachment"/>
        </xdr:cNvPr>
        <xdr:cNvGrpSpPr>
          <a:grpSpLocks/>
        </xdr:cNvGrpSpPr>
      </xdr:nvGrpSpPr>
      <xdr:grpSpPr bwMode="auto">
        <a:xfrm>
          <a:off x="7831748" y="47625"/>
          <a:ext cx="1101969" cy="748079"/>
          <a:chOff x="738" y="5"/>
          <a:chExt cx="116" cy="73"/>
        </a:xfrm>
      </xdr:grpSpPr>
      <xdr:sp macro="" textlink="">
        <xdr:nvSpPr>
          <xdr:cNvPr id="7725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200025</xdr:colOff>
      <xdr:row>0</xdr:row>
      <xdr:rowOff>47625</xdr:rowOff>
    </xdr:from>
    <xdr:to>
      <xdr:col>8</xdr:col>
      <xdr:colOff>533400</xdr:colOff>
      <xdr:row>2</xdr:row>
      <xdr:rowOff>533400</xdr:rowOff>
    </xdr:to>
    <xdr:grpSp>
      <xdr:nvGrpSpPr>
        <xdr:cNvPr id="78278" name="Group 4"/>
        <xdr:cNvGrpSpPr>
          <a:grpSpLocks/>
        </xdr:cNvGrpSpPr>
      </xdr:nvGrpSpPr>
      <xdr:grpSpPr bwMode="auto">
        <a:xfrm>
          <a:off x="10163175" y="47625"/>
          <a:ext cx="1552575" cy="952500"/>
          <a:chOff x="6962775" y="47625"/>
          <a:chExt cx="2139950" cy="887942"/>
        </a:xfrm>
      </xdr:grpSpPr>
      <xdr:sp macro="" textlink="">
        <xdr:nvSpPr>
          <xdr:cNvPr id="78279"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302" name="Group 1">
          <a:hlinkClick xmlns:r="http://schemas.openxmlformats.org/officeDocument/2006/relationships" r:id="rId1" tooltip="Click for Next Attachment"/>
        </xdr:cNvPr>
        <xdr:cNvGrpSpPr>
          <a:grpSpLocks/>
        </xdr:cNvGrpSpPr>
      </xdr:nvGrpSpPr>
      <xdr:grpSpPr bwMode="auto">
        <a:xfrm>
          <a:off x="7318927" y="9525"/>
          <a:ext cx="3150290" cy="756616"/>
          <a:chOff x="738" y="5"/>
          <a:chExt cx="116" cy="73"/>
        </a:xfrm>
      </xdr:grpSpPr>
      <xdr:sp macro="" textlink="">
        <xdr:nvSpPr>
          <xdr:cNvPr id="7930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326" name="Group 1">
          <a:hlinkClick xmlns:r="http://schemas.openxmlformats.org/officeDocument/2006/relationships" r:id="rId1" tooltip="Click for Next Attachment"/>
        </xdr:cNvPr>
        <xdr:cNvGrpSpPr>
          <a:grpSpLocks/>
        </xdr:cNvGrpSpPr>
      </xdr:nvGrpSpPr>
      <xdr:grpSpPr bwMode="auto">
        <a:xfrm>
          <a:off x="7275443" y="57150"/>
          <a:ext cx="1111527" cy="715203"/>
          <a:chOff x="738" y="5"/>
          <a:chExt cx="116" cy="73"/>
        </a:xfrm>
      </xdr:grpSpPr>
      <xdr:sp macro="" textlink="">
        <xdr:nvSpPr>
          <xdr:cNvPr id="8032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538" name="Group 1">
          <a:hlinkClick xmlns:r="http://schemas.openxmlformats.org/officeDocument/2006/relationships" r:id="rId1" tooltip="Click for Next Attachment"/>
        </xdr:cNvPr>
        <xdr:cNvGrpSpPr>
          <a:grpSpLocks/>
        </xdr:cNvGrpSpPr>
      </xdr:nvGrpSpPr>
      <xdr:grpSpPr bwMode="auto">
        <a:xfrm>
          <a:off x="7874000" y="66675"/>
          <a:ext cx="2043113" cy="917575"/>
          <a:chOff x="919" y="4"/>
          <a:chExt cx="116" cy="73"/>
        </a:xfrm>
      </xdr:grpSpPr>
      <xdr:sp macro="" textlink="">
        <xdr:nvSpPr>
          <xdr:cNvPr id="81539"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374" name="Group 1">
          <a:hlinkClick xmlns:r="http://schemas.openxmlformats.org/officeDocument/2006/relationships" r:id="rId1" tooltip="Click for Next Attachment"/>
        </xdr:cNvPr>
        <xdr:cNvGrpSpPr>
          <a:grpSpLocks/>
        </xdr:cNvGrpSpPr>
      </xdr:nvGrpSpPr>
      <xdr:grpSpPr bwMode="auto">
        <a:xfrm>
          <a:off x="8028842" y="47625"/>
          <a:ext cx="1101970" cy="701187"/>
          <a:chOff x="738" y="5"/>
          <a:chExt cx="116" cy="73"/>
        </a:xfrm>
      </xdr:grpSpPr>
      <xdr:sp macro="" textlink="">
        <xdr:nvSpPr>
          <xdr:cNvPr id="823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98" name="Group 1">
          <a:hlinkClick xmlns:r="http://schemas.openxmlformats.org/officeDocument/2006/relationships" r:id="rId1" tooltip="Click for Next Attachment"/>
        </xdr:cNvPr>
        <xdr:cNvGrpSpPr>
          <a:grpSpLocks/>
        </xdr:cNvGrpSpPr>
      </xdr:nvGrpSpPr>
      <xdr:grpSpPr bwMode="auto">
        <a:xfrm>
          <a:off x="7083669" y="47625"/>
          <a:ext cx="1101969" cy="679206"/>
          <a:chOff x="738" y="5"/>
          <a:chExt cx="116" cy="73"/>
        </a:xfrm>
      </xdr:grpSpPr>
      <xdr:sp macro="" textlink="">
        <xdr:nvSpPr>
          <xdr:cNvPr id="833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422"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4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4" name="Group 2">
          <a:hlinkClick xmlns:r="http://schemas.openxmlformats.org/officeDocument/2006/relationships" r:id="rId1" tooltip="Click for Next Attachment"/>
        </xdr:cNvPr>
        <xdr:cNvGrpSpPr>
          <a:grpSpLocks/>
        </xdr:cNvGrpSpPr>
      </xdr:nvGrpSpPr>
      <xdr:grpSpPr bwMode="auto">
        <a:xfrm>
          <a:off x="7924800" y="57150"/>
          <a:ext cx="1200150" cy="914400"/>
          <a:chOff x="738" y="5"/>
          <a:chExt cx="116" cy="73"/>
        </a:xfrm>
      </xdr:grpSpPr>
      <xdr:sp macro="" textlink="">
        <xdr:nvSpPr>
          <xdr:cNvPr id="25035"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470" name="Group 1">
          <a:hlinkClick xmlns:r="http://schemas.openxmlformats.org/officeDocument/2006/relationships" r:id="rId1" tooltip="Click for Next Attachment"/>
        </xdr:cNvPr>
        <xdr:cNvGrpSpPr>
          <a:grpSpLocks/>
        </xdr:cNvGrpSpPr>
      </xdr:nvGrpSpPr>
      <xdr:grpSpPr bwMode="auto">
        <a:xfrm>
          <a:off x="7166463" y="460863"/>
          <a:ext cx="1101970" cy="901945"/>
          <a:chOff x="738" y="5"/>
          <a:chExt cx="116" cy="73"/>
        </a:xfrm>
      </xdr:grpSpPr>
      <xdr:sp macro="" textlink="">
        <xdr:nvSpPr>
          <xdr:cNvPr id="8647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94"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9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518" name="Group 1">
          <a:hlinkClick xmlns:r="http://schemas.openxmlformats.org/officeDocument/2006/relationships" r:id="rId1" tooltip="Click for Next Attachment"/>
        </xdr:cNvPr>
        <xdr:cNvGrpSpPr>
          <a:grpSpLocks/>
        </xdr:cNvGrpSpPr>
      </xdr:nvGrpSpPr>
      <xdr:grpSpPr bwMode="auto">
        <a:xfrm>
          <a:off x="7398727" y="47625"/>
          <a:ext cx="1101969" cy="679206"/>
          <a:chOff x="738" y="5"/>
          <a:chExt cx="116" cy="73"/>
        </a:xfrm>
      </xdr:grpSpPr>
      <xdr:sp macro="" textlink="">
        <xdr:nvSpPr>
          <xdr:cNvPr id="8851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542"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5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566" name="Group 1">
          <a:hlinkClick xmlns:r="http://schemas.openxmlformats.org/officeDocument/2006/relationships" r:id="rId1" tooltip="Click for Next Attachment"/>
        </xdr:cNvPr>
        <xdr:cNvGrpSpPr>
          <a:grpSpLocks/>
        </xdr:cNvGrpSpPr>
      </xdr:nvGrpSpPr>
      <xdr:grpSpPr bwMode="auto">
        <a:xfrm>
          <a:off x="8639175" y="57150"/>
          <a:ext cx="1104900" cy="666750"/>
          <a:chOff x="738" y="5"/>
          <a:chExt cx="116" cy="73"/>
        </a:xfrm>
      </xdr:grpSpPr>
      <xdr:sp macro="" textlink="">
        <xdr:nvSpPr>
          <xdr:cNvPr id="905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5267" name="Group 14">
          <a:hlinkClick xmlns:r="http://schemas.openxmlformats.org/officeDocument/2006/relationships" r:id="rId1" tooltip="Back to Cover"/>
        </xdr:cNvPr>
        <xdr:cNvGrpSpPr>
          <a:grpSpLocks/>
        </xdr:cNvGrpSpPr>
      </xdr:nvGrpSpPr>
      <xdr:grpSpPr bwMode="auto">
        <a:xfrm>
          <a:off x="7674665" y="57150"/>
          <a:ext cx="1188969" cy="790575"/>
          <a:chOff x="711" y="6"/>
          <a:chExt cx="125" cy="73"/>
        </a:xfrm>
      </xdr:grpSpPr>
      <xdr:sp macro="" textlink="">
        <xdr:nvSpPr>
          <xdr:cNvPr id="95272"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695409</xdr:colOff>
      <xdr:row>20</xdr:row>
      <xdr:rowOff>692012</xdr:rowOff>
    </xdr:from>
    <xdr:to>
      <xdr:col>9</xdr:col>
      <xdr:colOff>120365</xdr:colOff>
      <xdr:row>20</xdr:row>
      <xdr:rowOff>892037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623186</xdr:colOff>
      <xdr:row>20</xdr:row>
      <xdr:rowOff>683729</xdr:rowOff>
    </xdr:from>
    <xdr:to>
      <xdr:col>10</xdr:col>
      <xdr:colOff>46800</xdr:colOff>
      <xdr:row>20</xdr:row>
      <xdr:rowOff>971433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6</xdr:col>
      <xdr:colOff>0</xdr:colOff>
      <xdr:row>20</xdr:row>
      <xdr:rowOff>666585</xdr:rowOff>
    </xdr:from>
    <xdr:to>
      <xdr:col>7</xdr:col>
      <xdr:colOff>66675</xdr:colOff>
      <xdr:row>20</xdr:row>
      <xdr:rowOff>883896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829505</xdr:colOff>
      <xdr:row>20</xdr:row>
      <xdr:rowOff>658301</xdr:rowOff>
    </xdr:from>
    <xdr:to>
      <xdr:col>7</xdr:col>
      <xdr:colOff>737153</xdr:colOff>
      <xdr:row>20</xdr:row>
      <xdr:rowOff>866019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BDCFD90-C08A-4318-A0A8-ED3E77B3DA1D}" protected="1">
  <header guid="{9BDCFD90-C08A-4318-A0A8-ED3E77B3DA1D}" dateTime="2019-03-01T19:35:52" maxSheetId="29" userName="Prashanth Kumar Gade {प्रशांत जि}"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drawing" Target="../drawings/drawing2.xml"/><Relationship Id="rId4" Type="http://schemas.openxmlformats.org/officeDocument/2006/relationships/printerSettings" Target="../printerSettings/printerSettings5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drawing" Target="../drawings/drawing3.xml"/><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drawing" Target="../drawings/drawing4.xml"/><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drawing" Target="../drawings/drawing5.xml"/><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drawing" Target="../drawings/drawing6.xml"/><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drawing" Target="../drawings/drawing7.xml"/><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drawing" Target="../drawings/drawing8.xml"/><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ctrlProp" Target="../ctrlProps/ctrlProp1.xml"/><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07.bin"/><Relationship Id="rId7" Type="http://schemas.openxmlformats.org/officeDocument/2006/relationships/ctrlProp" Target="../ctrlProps/ctrlProp2.xml"/><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6" Type="http://schemas.openxmlformats.org/officeDocument/2006/relationships/vmlDrawing" Target="../drawings/vmlDrawing2.vml"/><Relationship Id="rId5" Type="http://schemas.openxmlformats.org/officeDocument/2006/relationships/drawing" Target="../drawings/drawing9.xml"/><Relationship Id="rId4" Type="http://schemas.openxmlformats.org/officeDocument/2006/relationships/printerSettings" Target="../printerSettings/printerSettings20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drawing" Target="../drawings/drawing10.xml"/><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ctrlProp" Target="../ctrlProps/ctrlProp3.xml"/><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drawing" Target="../drawings/drawing11.xml"/><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printerSettings" Target="../printerSettings/printerSettings270.bin"/><Relationship Id="rId18" Type="http://schemas.openxmlformats.org/officeDocument/2006/relationships/printerSettings" Target="../printerSettings/printerSettings275.bin"/><Relationship Id="rId26" Type="http://schemas.openxmlformats.org/officeDocument/2006/relationships/drawing" Target="../drawings/drawing12.xml"/><Relationship Id="rId3" Type="http://schemas.openxmlformats.org/officeDocument/2006/relationships/printerSettings" Target="../printerSettings/printerSettings260.bin"/><Relationship Id="rId21" Type="http://schemas.openxmlformats.org/officeDocument/2006/relationships/printerSettings" Target="../printerSettings/printerSettings278.bin"/><Relationship Id="rId7" Type="http://schemas.openxmlformats.org/officeDocument/2006/relationships/printerSettings" Target="../printerSettings/printerSettings264.bin"/><Relationship Id="rId12" Type="http://schemas.openxmlformats.org/officeDocument/2006/relationships/printerSettings" Target="../printerSettings/printerSettings269.bin"/><Relationship Id="rId17" Type="http://schemas.openxmlformats.org/officeDocument/2006/relationships/printerSettings" Target="../printerSettings/printerSettings274.bin"/><Relationship Id="rId25" Type="http://schemas.openxmlformats.org/officeDocument/2006/relationships/printerSettings" Target="../printerSettings/printerSettings282.bin"/><Relationship Id="rId2" Type="http://schemas.openxmlformats.org/officeDocument/2006/relationships/printerSettings" Target="../printerSettings/printerSettings259.bin"/><Relationship Id="rId16" Type="http://schemas.openxmlformats.org/officeDocument/2006/relationships/printerSettings" Target="../printerSettings/printerSettings273.bin"/><Relationship Id="rId20" Type="http://schemas.openxmlformats.org/officeDocument/2006/relationships/printerSettings" Target="../printerSettings/printerSettings277.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24" Type="http://schemas.openxmlformats.org/officeDocument/2006/relationships/printerSettings" Target="../printerSettings/printerSettings281.bin"/><Relationship Id="rId5" Type="http://schemas.openxmlformats.org/officeDocument/2006/relationships/printerSettings" Target="../printerSettings/printerSettings262.bin"/><Relationship Id="rId15" Type="http://schemas.openxmlformats.org/officeDocument/2006/relationships/printerSettings" Target="../printerSettings/printerSettings272.bin"/><Relationship Id="rId23" Type="http://schemas.openxmlformats.org/officeDocument/2006/relationships/printerSettings" Target="../printerSettings/printerSettings280.bin"/><Relationship Id="rId10" Type="http://schemas.openxmlformats.org/officeDocument/2006/relationships/printerSettings" Target="../printerSettings/printerSettings267.bin"/><Relationship Id="rId19" Type="http://schemas.openxmlformats.org/officeDocument/2006/relationships/printerSettings" Target="../printerSettings/printerSettings276.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printerSettings" Target="../printerSettings/printerSettings271.bin"/><Relationship Id="rId22" Type="http://schemas.openxmlformats.org/officeDocument/2006/relationships/printerSettings" Target="../printerSettings/printerSettings27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26" Type="http://schemas.openxmlformats.org/officeDocument/2006/relationships/drawing" Target="../drawings/drawing13.xml"/><Relationship Id="rId3" Type="http://schemas.openxmlformats.org/officeDocument/2006/relationships/printerSettings" Target="../printerSettings/printerSettings285.bin"/><Relationship Id="rId21" Type="http://schemas.openxmlformats.org/officeDocument/2006/relationships/printerSettings" Target="../printerSettings/printerSettings303.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printerSettings" Target="../printerSettings/printerSettings307.bin"/><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drawing" Target="../drawings/drawing14.xml"/><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5" Type="http://schemas.openxmlformats.org/officeDocument/2006/relationships/drawing" Target="../drawings/drawing15.xml"/><Relationship Id="rId4" Type="http://schemas.openxmlformats.org/officeDocument/2006/relationships/printerSettings" Target="../printerSettings/printerSettings33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printerSettings" Target="../printerSettings/printerSettings354.bin"/><Relationship Id="rId26" Type="http://schemas.openxmlformats.org/officeDocument/2006/relationships/drawing" Target="../drawings/drawing16.xml"/><Relationship Id="rId3" Type="http://schemas.openxmlformats.org/officeDocument/2006/relationships/printerSettings" Target="../printerSettings/printerSettings339.bin"/><Relationship Id="rId21" Type="http://schemas.openxmlformats.org/officeDocument/2006/relationships/printerSettings" Target="../printerSettings/printerSettings357.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printerSettings" Target="../printerSettings/printerSettings353.bin"/><Relationship Id="rId25" Type="http://schemas.openxmlformats.org/officeDocument/2006/relationships/printerSettings" Target="../printerSettings/printerSettings361.bin"/><Relationship Id="rId2" Type="http://schemas.openxmlformats.org/officeDocument/2006/relationships/printerSettings" Target="../printerSettings/printerSettings338.bin"/><Relationship Id="rId16" Type="http://schemas.openxmlformats.org/officeDocument/2006/relationships/printerSettings" Target="../printerSettings/printerSettings352.bin"/><Relationship Id="rId20" Type="http://schemas.openxmlformats.org/officeDocument/2006/relationships/printerSettings" Target="../printerSettings/printerSettings356.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24" Type="http://schemas.openxmlformats.org/officeDocument/2006/relationships/printerSettings" Target="../printerSettings/printerSettings360.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23" Type="http://schemas.openxmlformats.org/officeDocument/2006/relationships/printerSettings" Target="../printerSettings/printerSettings359.bin"/><Relationship Id="rId10" Type="http://schemas.openxmlformats.org/officeDocument/2006/relationships/printerSettings" Target="../printerSettings/printerSettings346.bin"/><Relationship Id="rId19" Type="http://schemas.openxmlformats.org/officeDocument/2006/relationships/printerSettings" Target="../printerSettings/printerSettings355.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 Id="rId22" Type="http://schemas.openxmlformats.org/officeDocument/2006/relationships/printerSettings" Target="../printerSettings/printerSettings3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drawing" Target="../drawings/drawing1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3" Type="http://schemas.openxmlformats.org/officeDocument/2006/relationships/printerSettings" Target="../printerSettings/printerSettings384.bin"/><Relationship Id="rId21" Type="http://schemas.openxmlformats.org/officeDocument/2006/relationships/drawing" Target="../drawings/drawing18.xml"/><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ctrlProp" Target="../ctrlProps/ctrlProp5.xml"/><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ctrlProp" Target="../ctrlProps/ctrlProp4.xml"/><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vmlDrawing" Target="../drawings/vmlDrawing4.vml"/><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drawing" Target="../drawings/drawing19.xml"/><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26" Type="http://schemas.openxmlformats.org/officeDocument/2006/relationships/drawing" Target="../drawings/drawing20.xml"/><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5" Type="http://schemas.openxmlformats.org/officeDocument/2006/relationships/printerSettings" Target="../printerSettings/printerSettings448.bin"/><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printerSettings" Target="../printerSettings/printerSettings447.bin"/><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3" Type="http://schemas.openxmlformats.org/officeDocument/2006/relationships/printerSettings" Target="../printerSettings/printerSettings451.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drawing" Target="../drawings/drawing21.xml"/><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75.bin"/><Relationship Id="rId3" Type="http://schemas.openxmlformats.org/officeDocument/2006/relationships/printerSettings" Target="../printerSettings/printerSettings470.bin"/><Relationship Id="rId7" Type="http://schemas.openxmlformats.org/officeDocument/2006/relationships/printerSettings" Target="../printerSettings/printerSettings474.bin"/><Relationship Id="rId2" Type="http://schemas.openxmlformats.org/officeDocument/2006/relationships/printerSettings" Target="../printerSettings/printerSettings469.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drawing" Target="../drawings/drawing22.xml"/><Relationship Id="rId5" Type="http://schemas.openxmlformats.org/officeDocument/2006/relationships/printerSettings" Target="../printerSettings/printerSettings472.bin"/><Relationship Id="rId10" Type="http://schemas.openxmlformats.org/officeDocument/2006/relationships/printerSettings" Target="../printerSettings/printerSettings477.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80.bin"/><Relationship Id="rId2" Type="http://schemas.openxmlformats.org/officeDocument/2006/relationships/printerSettings" Target="../printerSettings/printerSettings479.bin"/><Relationship Id="rId1" Type="http://schemas.openxmlformats.org/officeDocument/2006/relationships/printerSettings" Target="../printerSettings/printerSettings478.bin"/><Relationship Id="rId5" Type="http://schemas.openxmlformats.org/officeDocument/2006/relationships/drawing" Target="../drawings/drawing23.xml"/><Relationship Id="rId4" Type="http://schemas.openxmlformats.org/officeDocument/2006/relationships/printerSettings" Target="../printerSettings/printerSettings48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drawing" Target="../drawings/drawing24.xml"/><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14.bin"/><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3" Type="http://schemas.openxmlformats.org/officeDocument/2006/relationships/printerSettings" Target="../printerSettings/printerSettings509.bin"/><Relationship Id="rId21" Type="http://schemas.openxmlformats.org/officeDocument/2006/relationships/printerSettings" Target="../printerSettings/printerSettings527.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35.bin"/><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3" Type="http://schemas.openxmlformats.org/officeDocument/2006/relationships/printerSettings" Target="../printerSettings/printerSettings530.bin"/><Relationship Id="rId21" Type="http://schemas.openxmlformats.org/officeDocument/2006/relationships/printerSettings" Target="../printerSettings/printerSettings548.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1" sqref="B1:H1"/>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4" t="s">
        <v>320</v>
      </c>
      <c r="B1" s="582" t="s">
        <v>785</v>
      </c>
      <c r="C1" s="583"/>
      <c r="D1" s="583"/>
      <c r="E1" s="583"/>
      <c r="F1" s="583"/>
      <c r="G1" s="583"/>
      <c r="H1" s="583"/>
    </row>
    <row r="2" spans="1:8" ht="30.75" customHeight="1">
      <c r="A2" s="164" t="s">
        <v>186</v>
      </c>
      <c r="B2" s="35"/>
    </row>
    <row r="3" spans="1:8" ht="51.75" customHeight="1">
      <c r="A3" s="164" t="s">
        <v>319</v>
      </c>
      <c r="B3" s="584" t="s">
        <v>786</v>
      </c>
      <c r="C3" s="585"/>
      <c r="D3" s="585"/>
      <c r="E3" s="585"/>
      <c r="F3" s="585"/>
      <c r="G3" s="585"/>
      <c r="H3" s="585"/>
    </row>
    <row r="4" spans="1:8">
      <c r="B4" s="586"/>
      <c r="C4" s="586"/>
    </row>
    <row r="5" spans="1:8" ht="16.5">
      <c r="A5" s="164" t="s">
        <v>127</v>
      </c>
      <c r="B5" s="215">
        <v>15</v>
      </c>
      <c r="C5" s="170" t="s">
        <v>128</v>
      </c>
      <c r="D5" s="35"/>
    </row>
    <row r="6" spans="1:8">
      <c r="B6" s="215"/>
      <c r="C6" s="170"/>
      <c r="D6" s="35"/>
    </row>
    <row r="7" spans="1:8" ht="16.5">
      <c r="A7" s="203"/>
    </row>
    <row r="9" spans="1:8" ht="16.5">
      <c r="B9" s="484" t="s">
        <v>677</v>
      </c>
    </row>
  </sheetData>
  <sheetProtection formatColumns="0" formatRows="0" selectLockedCells="1"/>
  <customSheetViews>
    <customSheetView guid="{0FF69E27-BC51-479D-90AE-D41A6AD96BC0}" state="hidden" showRuler="0">
      <selection activeCell="B1" sqref="B1:H1"/>
      <pageMargins left="0.75" right="0.75" top="1" bottom="1" header="0.5" footer="0.5"/>
      <pageSetup orientation="portrait" r:id="rId1"/>
      <headerFooter alignWithMargins="0"/>
    </customSheetView>
    <customSheetView guid="{E51D3662-FFCE-4FD6-A590-7DDC9E38C41F}" state="hidden" showRuler="0">
      <selection activeCell="E14" sqref="E14"/>
      <pageMargins left="0.75" right="0.75" top="1" bottom="1" header="0.5" footer="0.5"/>
      <pageSetup orientation="portrait" r:id="rId2"/>
      <headerFooter alignWithMargins="0"/>
    </customSheetView>
    <customSheetView guid="{CB7992C9-ABA5-4C7D-8C49-1E1D8E8875C7}" state="hidden" showRuler="0">
      <selection activeCell="D9" sqref="D9"/>
      <pageMargins left="0.75" right="0.75" top="1" bottom="1" header="0.5" footer="0.5"/>
      <pageSetup orientation="portrait" r:id="rId3"/>
      <headerFooter alignWithMargins="0"/>
    </customSheetView>
    <customSheetView guid="{97C0FC0E-800C-45C9-895E-E91A3F1ADBA4}" state="hidden" showRuler="0">
      <selection activeCell="D8" sqref="D8"/>
      <pageMargins left="0.75" right="0.75" top="1" bottom="1" header="0.5" footer="0.5"/>
      <pageSetup orientation="portrait" r:id="rId4"/>
      <headerFooter alignWithMargins="0"/>
    </customSheetView>
    <customSheetView guid="{15A19D23-A9FD-4FC1-B7B0-F2D16BDFC729}" state="hidden" showRuler="0">
      <selection activeCell="E8" sqref="E8"/>
      <pageMargins left="0.75" right="0.75" top="1" bottom="1" header="0.5" footer="0.5"/>
      <pageSetup orientation="portrait" r:id="rId5"/>
      <headerFooter alignWithMargins="0"/>
    </customSheetView>
    <customSheetView guid="{C5EDD9E3-0801-4479-8600-A80B0FCFDF0B}" state="hidden" showRuler="0">
      <selection activeCell="C9" sqref="C9"/>
      <pageMargins left="0.75" right="0.75" top="1" bottom="1" header="0.5" footer="0.5"/>
      <pageSetup orientation="portrait" r:id="rId6"/>
      <headerFooter alignWithMargins="0"/>
    </customSheetView>
    <customSheetView guid="{FE4EC9C4-31B9-4D40-8323-5B16C3BC840F}" state="hidden" showRuler="0">
      <selection activeCell="H11" sqref="H11"/>
      <pageMargins left="0.75" right="0.75" top="1" bottom="1" header="0.5" footer="0.5"/>
      <pageSetup orientation="portrait" r:id="rId7"/>
      <headerFooter alignWithMargins="0"/>
    </customSheetView>
    <customSheetView guid="{F9FE2C60-2849-4C32-B532-2B1A89FFA9CD}" state="hidden" showRuler="0">
      <selection activeCell="F8" sqref="F8"/>
      <pageMargins left="0.75" right="0.75" top="1" bottom="1" header="0.5" footer="0.5"/>
      <pageSetup orientation="portrait" r:id="rId8"/>
      <headerFooter alignWithMargins="0"/>
    </customSheetView>
    <customSheetView guid="{494F6778-23FE-4AAC-B37D-6C7543FC13B9}" state="hidden" showRuler="0">
      <selection activeCell="F6" sqref="F6"/>
      <pageMargins left="0.75" right="0.75" top="1" bottom="1" header="0.5" footer="0.5"/>
      <pageSetup orientation="portrait" r:id="rId9"/>
      <headerFooter alignWithMargins="0"/>
    </customSheetView>
    <customSheetView guid="{CD4CA1A8-824A-452F-BDBA-32A47C1B3013}" state="hidden" showRuler="0">
      <selection activeCell="B10" sqref="B10"/>
      <pageMargins left="0.75" right="0.75" top="1" bottom="1" header="0.5" footer="0.5"/>
      <pageSetup orientation="portrait" r:id="rId10"/>
      <headerFooter alignWithMargins="0"/>
    </customSheetView>
    <customSheetView guid="{8E7B022F-1113-4BA2-B2BA-8EDBE02A2557}"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DC28ED1E-3E35-4094-9C2B-5C0A1C1D459C}" state="hidden" showRuler="0">
      <selection activeCell="B1" sqref="B1:H1"/>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477F7E43-D393-45BA-B99B-D838E4629B5D}" state="hidden" showRuler="0">
      <selection activeCell="E8" sqref="E8"/>
      <pageMargins left="0.75" right="0.75" top="1" bottom="1" header="0.5" footer="0.5"/>
      <pageSetup orientation="portrait" r:id="rId18"/>
      <headerFooter alignWithMargins="0"/>
    </customSheetView>
    <customSheetView guid="{8E3ED18F-7B8F-4A1C-969D-A70DC3B696C3}" state="hidden" showRuler="0">
      <selection activeCell="E8" sqref="E8"/>
      <pageMargins left="0.75" right="0.75" top="1" bottom="1" header="0.5" footer="0.5"/>
      <pageSetup orientation="portrait" r:id="rId19"/>
      <headerFooter alignWithMargins="0"/>
    </customSheetView>
    <customSheetView guid="{38BECF6E-1A53-4F98-87B9-44F2C5F77E08}" state="hidden" showRuler="0">
      <selection activeCell="K10" sqref="K10"/>
      <pageMargins left="0.75" right="0.75" top="1" bottom="1" header="0.5" footer="0.5"/>
      <pageSetup orientation="portrait" r:id="rId20"/>
      <headerFooter alignWithMargins="0"/>
    </customSheetView>
    <customSheetView guid="{340562B9-6CEE-4962-8D7D-CA1C6778F52C}" showRuler="0">
      <selection activeCell="E9" sqref="E9"/>
      <pageMargins left="0.75" right="0.75" top="1" bottom="1" header="0.5" footer="0.5"/>
      <pageSetup orientation="portrait" r:id="rId21"/>
      <headerFooter alignWithMargins="0"/>
    </customSheetView>
    <customSheetView guid="{82E8A0F5-0020-4355-95CF-28601763A783}" state="hidden" showRuler="0">
      <selection activeCell="B3" sqref="B3:H3"/>
      <pageMargins left="0.75" right="0.75" top="1" bottom="1" header="0.5" footer="0.5"/>
      <pageSetup orientation="portrait" r:id="rId22"/>
      <headerFooter alignWithMargins="0"/>
    </customSheetView>
    <customSheetView guid="{05855B4F-D61E-4C97-B759-B2F96767F6F8}" state="hidden" showRuler="0">
      <selection activeCell="B1" sqref="B1:H1"/>
      <pageMargins left="0.75" right="0.75" top="1" bottom="1" header="0.5" footer="0.5"/>
      <pageSetup orientation="portrait" r:id="rId23"/>
      <headerFooter alignWithMargins="0"/>
    </customSheetView>
    <customSheetView guid="{BA86FE7A-199D-4ABD-A444-AE6BFDF4BCC9}" state="hidden" showRuler="0">
      <selection activeCell="A27" sqref="A27"/>
      <pageMargins left="0.75" right="0.75" top="1" bottom="1" header="0.5" footer="0.5"/>
      <pageSetup orientation="portrait" r:id="rId24"/>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0"/>
  <sheetViews>
    <sheetView showGridLines="0" view="pageBreakPreview" zoomScale="115" zoomScaleNormal="100" zoomScaleSheetLayoutView="115" workbookViewId="0">
      <selection activeCell="J15" sqref="J15"/>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18" customHeight="1">
      <c r="A1" s="587" t="s">
        <v>10</v>
      </c>
      <c r="B1" s="590" t="s">
        <v>138</v>
      </c>
      <c r="C1" s="590"/>
      <c r="D1" s="590"/>
      <c r="E1" s="590"/>
      <c r="F1" s="587" t="str">
        <f>": Substation Package SS-31" &amp; Basic!B2 &amp; " :"</f>
        <v>: Substation Package SS-31 :</v>
      </c>
      <c r="G1" s="126"/>
      <c r="H1" s="127"/>
      <c r="I1" s="127"/>
      <c r="J1" s="128"/>
      <c r="L1" s="129" t="s">
        <v>509</v>
      </c>
    </row>
    <row r="2" spans="1:12" ht="69" customHeight="1">
      <c r="A2" s="588"/>
      <c r="B2" s="591" t="str">
        <f>Basic!B1</f>
        <v>AIS Substation Package-SS31 Extension of 765/400kV Bhiwani S/S and Extension of 765kV and 400kV portion of Bhadla (PG) S/S under Transmission Scheme for Solar Energy Zones in Rajasthan</v>
      </c>
      <c r="C2" s="592"/>
      <c r="D2" s="592"/>
      <c r="E2" s="593"/>
      <c r="F2" s="588"/>
      <c r="G2" s="126"/>
      <c r="H2" s="127"/>
      <c r="I2" s="127"/>
      <c r="J2" s="128"/>
    </row>
    <row r="3" spans="1:12" ht="21" customHeight="1">
      <c r="A3" s="588"/>
      <c r="B3" s="602" t="str">
        <f>"Specification No.: " &amp; Basic!B3</f>
        <v>Specification No.: CC-CS/912-NR1/SS-3935/3/G10 (SS-31)</v>
      </c>
      <c r="C3" s="602"/>
      <c r="D3" s="602"/>
      <c r="E3" s="602"/>
      <c r="F3" s="588"/>
      <c r="G3" s="126"/>
      <c r="H3" s="127"/>
      <c r="I3" s="127"/>
      <c r="J3" s="128"/>
    </row>
    <row r="4" spans="1:12" s="141" customFormat="1" ht="18" customHeight="1">
      <c r="A4" s="588"/>
      <c r="B4" s="324">
        <v>1</v>
      </c>
      <c r="C4" s="595" t="s">
        <v>139</v>
      </c>
      <c r="D4" s="595"/>
      <c r="E4" s="595"/>
      <c r="F4" s="588"/>
      <c r="G4" s="138"/>
      <c r="H4" s="138"/>
      <c r="I4" s="139"/>
      <c r="J4" s="140"/>
    </row>
    <row r="5" spans="1:12" s="141" customFormat="1" ht="30.75" customHeight="1">
      <c r="A5" s="588"/>
      <c r="B5" s="325">
        <v>2</v>
      </c>
      <c r="C5" s="595" t="s">
        <v>700</v>
      </c>
      <c r="D5" s="595"/>
      <c r="E5" s="595"/>
      <c r="F5" s="588"/>
      <c r="G5" s="137"/>
      <c r="H5" s="139"/>
      <c r="I5" s="139"/>
      <c r="J5" s="140"/>
    </row>
    <row r="6" spans="1:12" s="141" customFormat="1" ht="18" customHeight="1">
      <c r="A6" s="588"/>
      <c r="B6" s="325">
        <v>3</v>
      </c>
      <c r="C6" s="600" t="s">
        <v>171</v>
      </c>
      <c r="D6" s="600"/>
      <c r="E6" s="600"/>
      <c r="F6" s="588"/>
      <c r="G6" s="137"/>
      <c r="H6" s="139"/>
      <c r="I6" s="139"/>
      <c r="J6" s="140"/>
    </row>
    <row r="7" spans="1:12" s="141" customFormat="1" ht="30.75" customHeight="1">
      <c r="A7" s="588"/>
      <c r="B7" s="325">
        <v>4</v>
      </c>
      <c r="C7" s="595" t="s">
        <v>170</v>
      </c>
      <c r="D7" s="595"/>
      <c r="E7" s="595"/>
      <c r="F7" s="588"/>
      <c r="G7" s="137"/>
      <c r="H7" s="139"/>
      <c r="I7" s="139"/>
      <c r="J7" s="140"/>
    </row>
    <row r="8" spans="1:12" s="141" customFormat="1" ht="15">
      <c r="A8" s="588"/>
      <c r="B8" s="325">
        <v>5</v>
      </c>
      <c r="C8" s="595" t="s">
        <v>518</v>
      </c>
      <c r="D8" s="595"/>
      <c r="E8" s="595"/>
      <c r="F8" s="588"/>
      <c r="G8" s="137"/>
      <c r="H8" s="139"/>
      <c r="I8" s="139"/>
      <c r="J8" s="140"/>
    </row>
    <row r="9" spans="1:12" s="141" customFormat="1" ht="15">
      <c r="A9" s="588"/>
      <c r="B9" s="326">
        <v>6</v>
      </c>
      <c r="C9" s="596" t="s">
        <v>508</v>
      </c>
      <c r="D9" s="596"/>
      <c r="E9" s="596"/>
      <c r="F9" s="588"/>
      <c r="G9" s="137"/>
      <c r="H9" s="139"/>
      <c r="I9" s="139"/>
      <c r="J9" s="140"/>
    </row>
    <row r="10" spans="1:12" s="141" customFormat="1" ht="33" customHeight="1">
      <c r="A10" s="588"/>
      <c r="B10" s="326">
        <v>7</v>
      </c>
      <c r="C10" s="596" t="s">
        <v>550</v>
      </c>
      <c r="D10" s="596"/>
      <c r="E10" s="596"/>
      <c r="F10" s="588"/>
      <c r="G10" s="137"/>
      <c r="H10" s="139"/>
      <c r="I10" s="139"/>
      <c r="J10" s="323"/>
    </row>
    <row r="11" spans="1:12" s="141" customFormat="1" ht="33" customHeight="1">
      <c r="A11" s="588"/>
      <c r="B11" s="327" t="s">
        <v>400</v>
      </c>
      <c r="C11" s="603" t="s">
        <v>520</v>
      </c>
      <c r="D11" s="603"/>
      <c r="E11" s="604"/>
      <c r="F11" s="588"/>
      <c r="G11" s="137"/>
      <c r="H11" s="139"/>
      <c r="I11" s="139"/>
      <c r="J11" s="140"/>
    </row>
    <row r="12" spans="1:12" ht="5.25" customHeight="1">
      <c r="A12" s="588"/>
      <c r="B12" s="328"/>
      <c r="C12" s="328"/>
      <c r="D12" s="328"/>
      <c r="E12" s="328"/>
      <c r="F12" s="588"/>
      <c r="G12" s="126"/>
      <c r="H12" s="127"/>
      <c r="I12" s="127"/>
      <c r="J12" s="128"/>
    </row>
    <row r="13" spans="1:12" ht="18" customHeight="1">
      <c r="A13" s="588"/>
      <c r="B13" s="594"/>
      <c r="C13" s="594"/>
      <c r="D13" s="594"/>
      <c r="E13" s="594"/>
      <c r="F13" s="588"/>
      <c r="G13" s="126"/>
      <c r="H13" s="127"/>
      <c r="I13" s="127"/>
      <c r="J13" s="128"/>
    </row>
    <row r="14" spans="1:12" ht="8.1" customHeight="1">
      <c r="A14" s="588"/>
      <c r="B14" s="131"/>
      <c r="C14" s="131"/>
      <c r="D14" s="131"/>
      <c r="E14" s="131"/>
      <c r="F14" s="588"/>
      <c r="G14" s="126"/>
      <c r="H14" s="127"/>
      <c r="I14" s="127"/>
      <c r="J14" s="128"/>
    </row>
    <row r="15" spans="1:12" ht="24" customHeight="1">
      <c r="A15" s="588"/>
      <c r="B15" s="599" t="s">
        <v>134</v>
      </c>
      <c r="C15" s="599"/>
      <c r="D15" s="599"/>
      <c r="E15" s="221"/>
      <c r="F15" s="588"/>
    </row>
    <row r="16" spans="1:12" ht="15.95" customHeight="1">
      <c r="A16" s="588"/>
      <c r="B16" s="597" t="s">
        <v>135</v>
      </c>
      <c r="C16" s="597"/>
      <c r="D16" s="597"/>
      <c r="E16" s="125"/>
      <c r="F16" s="588"/>
      <c r="G16" s="126"/>
      <c r="H16" s="127"/>
      <c r="I16" s="127"/>
      <c r="J16" s="128"/>
    </row>
    <row r="17" spans="1:10" ht="17.25" customHeight="1">
      <c r="A17" s="588"/>
      <c r="B17" s="598" t="s">
        <v>136</v>
      </c>
      <c r="C17" s="598"/>
      <c r="D17" s="598"/>
      <c r="E17" s="221"/>
      <c r="F17" s="588"/>
      <c r="G17" s="133"/>
      <c r="H17" s="133"/>
      <c r="I17" s="133"/>
      <c r="J17" s="133"/>
    </row>
    <row r="18" spans="1:10" ht="15.95" customHeight="1">
      <c r="A18" s="589"/>
      <c r="B18" s="601" t="s">
        <v>137</v>
      </c>
      <c r="C18" s="601"/>
      <c r="D18" s="601"/>
      <c r="E18" s="222"/>
      <c r="F18" s="589"/>
      <c r="G18" s="133"/>
      <c r="H18" s="133"/>
      <c r="I18" s="133"/>
      <c r="J18" s="133"/>
    </row>
    <row r="19" spans="1:10" ht="15.75">
      <c r="A19" s="134"/>
      <c r="B19" s="130"/>
      <c r="C19" s="130"/>
      <c r="D19" s="130"/>
      <c r="E19" s="130"/>
      <c r="F19" s="127"/>
      <c r="G19" s="127"/>
      <c r="H19" s="127"/>
      <c r="I19" s="127"/>
      <c r="J19" s="128"/>
    </row>
    <row r="20" spans="1:10" ht="15.75">
      <c r="A20" s="134"/>
      <c r="B20" s="134"/>
      <c r="C20" s="134"/>
      <c r="D20" s="134"/>
      <c r="E20" s="134"/>
      <c r="F20" s="127"/>
      <c r="G20" s="127"/>
      <c r="H20" s="127"/>
      <c r="I20" s="127"/>
      <c r="J20" s="128"/>
    </row>
  </sheetData>
  <sheetProtection password="FCB5" sheet="1" objects="1" scenarios="1" formatColumns="0" formatRows="0" selectLockedCells="1"/>
  <customSheetViews>
    <customSheetView guid="{0FF69E27-BC51-479D-90AE-D41A6AD96BC0}" scale="115" showPageBreaks="1" showGridLines="0" printArea="1" view="pageBreakPreview">
      <selection activeCell="J15" sqref="J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3"/>
      <headerFooter alignWithMargins="0"/>
    </customSheetView>
    <customSheetView guid="{BA86FE7A-199D-4ABD-A444-AE6BFDF4BCC9}" scale="115" showPageBreaks="1" showGridLines="0" printArea="1" view="pageBreakPreview" topLeftCell="B1">
      <selection activeCell="C20" sqref="C20"/>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s>
  <mergeCells count="18">
    <mergeCell ref="C11:E11"/>
    <mergeCell ref="C9:E9"/>
    <mergeCell ref="A1:A18"/>
    <mergeCell ref="B1:E1"/>
    <mergeCell ref="B2:E2"/>
    <mergeCell ref="F1:F18"/>
    <mergeCell ref="B13:E13"/>
    <mergeCell ref="C7:E7"/>
    <mergeCell ref="C8:E8"/>
    <mergeCell ref="C10:E10"/>
    <mergeCell ref="B16:D16"/>
    <mergeCell ref="B17:D17"/>
    <mergeCell ref="B15:D15"/>
    <mergeCell ref="C6:E6"/>
    <mergeCell ref="B18:D18"/>
    <mergeCell ref="B3:E3"/>
    <mergeCell ref="C4:E4"/>
    <mergeCell ref="C5:E5"/>
  </mergeCells>
  <phoneticPr fontId="29" type="noConversion"/>
  <printOptions horizontalCentered="1"/>
  <pageMargins left="0.15748031496063" right="0.23622047244094499" top="0.78" bottom="0.98425196850393704" header="0.35433070866141703" footer="0.511811023622047"/>
  <pageSetup paperSize="9" scale="95"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115" zoomScaleNormal="100" zoomScaleSheetLayoutView="115" workbookViewId="0">
      <selection activeCell="D6" sqref="D6:G6"/>
    </sheetView>
  </sheetViews>
  <sheetFormatPr defaultRowHeight="16.5"/>
  <cols>
    <col min="1" max="1" width="9.140625" style="490" customWidth="1"/>
    <col min="2" max="2" width="33" style="491" customWidth="1"/>
    <col min="3" max="3" width="11.7109375" style="491" customWidth="1"/>
    <col min="4" max="5" width="6.42578125" style="491" customWidth="1"/>
    <col min="6" max="6" width="6.42578125" style="505" customWidth="1"/>
    <col min="7" max="7" width="39" style="505" customWidth="1"/>
    <col min="8" max="8" width="11.85546875" style="505" hidden="1" customWidth="1"/>
    <col min="9" max="9" width="20.28515625" style="505" hidden="1" customWidth="1"/>
    <col min="10" max="25" width="11.85546875" style="505" hidden="1" customWidth="1"/>
    <col min="26" max="26" width="9.140625" style="490" hidden="1" customWidth="1"/>
    <col min="27" max="27" width="15.28515625" style="490" hidden="1" customWidth="1"/>
    <col min="28" max="28" width="9.140625" style="490" hidden="1" customWidth="1"/>
    <col min="29" max="29" width="0" style="490" hidden="1" customWidth="1"/>
    <col min="30" max="16384" width="9.140625" style="490"/>
  </cols>
  <sheetData>
    <row r="1" spans="1:29" s="487" customFormat="1" ht="60" customHeight="1">
      <c r="B1" s="591" t="str">
        <f>Basic!B1</f>
        <v>AIS Substation Package-SS31 Extension of 765/400kV Bhiwani S/S and Extension of 765kV and 400kV portion of Bhadla (PG) S/S under Transmission Scheme for Solar Energy Zones in Rajasthan</v>
      </c>
      <c r="C1" s="592"/>
      <c r="D1" s="592"/>
      <c r="E1" s="592"/>
      <c r="F1" s="592"/>
      <c r="G1" s="592"/>
      <c r="H1" s="488"/>
      <c r="I1" s="488"/>
      <c r="J1" s="488"/>
      <c r="K1" s="488"/>
      <c r="L1" s="488"/>
      <c r="M1" s="488"/>
      <c r="N1" s="488"/>
      <c r="O1" s="488"/>
      <c r="P1" s="488"/>
      <c r="Q1" s="488"/>
      <c r="R1" s="488"/>
      <c r="S1" s="488"/>
      <c r="T1" s="488"/>
      <c r="U1" s="488"/>
      <c r="V1" s="488"/>
      <c r="W1" s="488"/>
      <c r="X1" s="488"/>
      <c r="Y1" s="488"/>
      <c r="AA1" s="489"/>
      <c r="AB1" s="489"/>
      <c r="AC1" s="489"/>
    </row>
    <row r="2" spans="1:29" ht="20.100000000000001" customHeight="1">
      <c r="B2" s="610" t="str">
        <f>Basic!B3</f>
        <v>CC-CS/912-NR1/SS-3935/3/G10 (SS-31)</v>
      </c>
      <c r="C2" s="610"/>
      <c r="D2" s="610"/>
      <c r="E2" s="610"/>
      <c r="F2" s="610"/>
      <c r="G2" s="610"/>
      <c r="H2" s="491"/>
      <c r="I2" s="491"/>
      <c r="J2" s="491"/>
      <c r="K2" s="491"/>
      <c r="L2" s="491"/>
      <c r="M2" s="491"/>
      <c r="N2" s="491"/>
      <c r="O2" s="491"/>
      <c r="P2" s="491"/>
      <c r="Q2" s="491"/>
      <c r="R2" s="491"/>
      <c r="S2" s="491"/>
      <c r="T2" s="491"/>
      <c r="U2" s="491"/>
      <c r="V2" s="491"/>
      <c r="W2" s="491"/>
      <c r="X2" s="491"/>
      <c r="Y2" s="491"/>
      <c r="AA2" s="492" t="s">
        <v>667</v>
      </c>
      <c r="AB2" s="493">
        <v>1</v>
      </c>
      <c r="AC2" s="494"/>
    </row>
    <row r="3" spans="1:29" ht="12" customHeight="1">
      <c r="B3" s="495"/>
      <c r="C3" s="495"/>
      <c r="D3" s="495"/>
      <c r="E3" s="495"/>
      <c r="F3" s="491"/>
      <c r="G3" s="491"/>
      <c r="H3" s="491"/>
      <c r="I3" s="491"/>
      <c r="J3" s="491"/>
      <c r="K3" s="491"/>
      <c r="L3" s="491"/>
      <c r="M3" s="496" t="s">
        <v>664</v>
      </c>
      <c r="N3" s="491"/>
      <c r="O3" s="491"/>
      <c r="P3" s="491"/>
      <c r="Q3" s="491"/>
      <c r="R3" s="491"/>
      <c r="S3" s="491"/>
      <c r="T3" s="491"/>
      <c r="U3" s="491"/>
      <c r="V3" s="491"/>
      <c r="W3" s="491"/>
      <c r="X3" s="491"/>
      <c r="Y3" s="491"/>
      <c r="AA3" s="492" t="s">
        <v>668</v>
      </c>
      <c r="AB3" s="493" t="s">
        <v>11</v>
      </c>
      <c r="AC3" s="494"/>
    </row>
    <row r="4" spans="1:29" ht="20.100000000000001" customHeight="1">
      <c r="B4" s="611" t="s">
        <v>176</v>
      </c>
      <c r="C4" s="611"/>
      <c r="D4" s="611"/>
      <c r="E4" s="611"/>
      <c r="F4" s="611"/>
      <c r="G4" s="611"/>
      <c r="H4" s="491"/>
      <c r="I4" s="491"/>
      <c r="J4" s="491"/>
      <c r="K4" s="491"/>
      <c r="L4" s="491"/>
      <c r="M4" s="496" t="s">
        <v>516</v>
      </c>
      <c r="N4" s="491"/>
      <c r="O4" s="491"/>
      <c r="P4" s="491"/>
      <c r="Q4" s="491"/>
      <c r="R4" s="491"/>
      <c r="S4" s="491"/>
      <c r="T4" s="491"/>
      <c r="U4" s="491"/>
      <c r="V4" s="491"/>
      <c r="W4" s="491"/>
      <c r="X4" s="491"/>
      <c r="Y4" s="491"/>
      <c r="AA4" s="492"/>
      <c r="AB4" s="493"/>
      <c r="AC4" s="494"/>
    </row>
    <row r="5" spans="1:29" ht="12" customHeight="1">
      <c r="B5" s="497"/>
      <c r="C5" s="497"/>
      <c r="F5" s="491"/>
      <c r="G5" s="491"/>
      <c r="H5" s="491"/>
      <c r="I5" s="491"/>
      <c r="J5" s="491"/>
      <c r="K5" s="491"/>
      <c r="L5" s="491"/>
      <c r="M5" s="491"/>
      <c r="N5" s="491"/>
      <c r="O5" s="491"/>
      <c r="P5" s="491"/>
      <c r="Q5" s="491"/>
      <c r="R5" s="491"/>
      <c r="S5" s="491"/>
      <c r="T5" s="491"/>
      <c r="U5" s="491"/>
      <c r="V5" s="491"/>
      <c r="W5" s="491"/>
      <c r="X5" s="491"/>
      <c r="Y5" s="491"/>
      <c r="AA5" s="494"/>
      <c r="AB5" s="494"/>
      <c r="AC5" s="494"/>
    </row>
    <row r="6" spans="1:29" s="487" customFormat="1" ht="43.5" customHeight="1">
      <c r="B6" s="498" t="s">
        <v>172</v>
      </c>
      <c r="C6" s="499"/>
      <c r="D6" s="612"/>
      <c r="E6" s="613"/>
      <c r="F6" s="613"/>
      <c r="G6" s="614"/>
      <c r="H6" s="500"/>
      <c r="I6" s="530">
        <f>D6</f>
        <v>0</v>
      </c>
      <c r="J6" s="531">
        <f>IF(I6="JV (Joint Venture)",1,2)</f>
        <v>2</v>
      </c>
      <c r="K6" s="500"/>
      <c r="L6" s="500"/>
      <c r="M6" s="500"/>
      <c r="N6" s="500"/>
      <c r="O6" s="500"/>
      <c r="P6" s="500"/>
      <c r="Q6" s="500"/>
      <c r="R6" s="500"/>
      <c r="S6" s="500"/>
      <c r="U6" s="500"/>
      <c r="V6" s="500"/>
      <c r="W6" s="500"/>
      <c r="X6" s="500"/>
      <c r="Y6" s="500"/>
      <c r="AA6" s="502">
        <f>IF(D6= "Sole Bidder", 0, D7)</f>
        <v>0</v>
      </c>
      <c r="AB6" s="489"/>
      <c r="AC6" s="489"/>
    </row>
    <row r="7" spans="1:29" ht="50.1" customHeight="1">
      <c r="A7" s="503"/>
      <c r="B7" s="498" t="str">
        <f>IF(D6= "JV (Joint Venture)", "Total Nos. of  Partners in the JV [excluding the Lead Partner]", "")</f>
        <v/>
      </c>
      <c r="C7" s="504"/>
      <c r="D7" s="615"/>
      <c r="E7" s="616"/>
      <c r="F7" s="616"/>
      <c r="G7" s="617"/>
      <c r="I7" s="530"/>
      <c r="J7" s="530"/>
      <c r="AA7" s="494"/>
      <c r="AB7" s="494"/>
      <c r="AC7" s="494"/>
    </row>
    <row r="8" spans="1:29" ht="42.75" customHeight="1">
      <c r="B8" s="608" t="s">
        <v>669</v>
      </c>
      <c r="C8" s="608"/>
      <c r="D8" s="609"/>
      <c r="E8" s="609"/>
      <c r="F8" s="609"/>
      <c r="G8" s="609"/>
      <c r="I8" s="530">
        <f>D8</f>
        <v>0</v>
      </c>
      <c r="J8" s="531">
        <f>IF(I8="No",1,2)</f>
        <v>2</v>
      </c>
      <c r="K8" s="501">
        <f>IF(J8="No",1,2)</f>
        <v>2</v>
      </c>
      <c r="L8" s="505">
        <f>IF(AND(D6="JV (Joint Venture)",D7=1),1,0)</f>
        <v>0</v>
      </c>
    </row>
    <row r="9" spans="1:29" ht="42.75" customHeight="1">
      <c r="B9" s="524" t="s">
        <v>672</v>
      </c>
      <c r="C9" s="525"/>
      <c r="D9" s="605"/>
      <c r="E9" s="606"/>
      <c r="F9" s="606"/>
      <c r="G9" s="607"/>
      <c r="I9" s="530"/>
      <c r="J9" s="531"/>
      <c r="K9" s="501"/>
    </row>
    <row r="10" spans="1:29" ht="20.100000000000001" customHeight="1">
      <c r="B10" s="485" t="str">
        <f>IF(D6= "Sole Bidder", "Name of Sole Bidder", "Name of Lead Partner")</f>
        <v>Name of Lead Partner</v>
      </c>
      <c r="C10" s="506"/>
      <c r="D10" s="605"/>
      <c r="E10" s="606"/>
      <c r="F10" s="606"/>
      <c r="G10" s="607"/>
      <c r="I10" s="530"/>
      <c r="J10" s="530"/>
    </row>
    <row r="11" spans="1:29" ht="20.100000000000001" customHeight="1">
      <c r="B11" s="486" t="str">
        <f>IF(D6= "Sole Bidder", "Address of Sole Bidder", "Address of Lead Partner")</f>
        <v>Address of Lead Partner</v>
      </c>
      <c r="C11" s="507"/>
      <c r="D11" s="605"/>
      <c r="E11" s="606"/>
      <c r="F11" s="606"/>
      <c r="G11" s="607"/>
      <c r="I11" s="530"/>
      <c r="J11" s="530"/>
    </row>
    <row r="12" spans="1:29" ht="20.100000000000001" customHeight="1">
      <c r="B12" s="508"/>
      <c r="C12" s="509"/>
      <c r="D12" s="605"/>
      <c r="E12" s="606"/>
      <c r="F12" s="606"/>
      <c r="G12" s="607"/>
      <c r="I12" s="530"/>
      <c r="J12" s="530"/>
    </row>
    <row r="13" spans="1:29" ht="20.100000000000001" customHeight="1">
      <c r="B13" s="510"/>
      <c r="C13" s="511"/>
      <c r="D13" s="605"/>
      <c r="E13" s="606"/>
      <c r="F13" s="606"/>
      <c r="G13" s="607"/>
      <c r="I13" s="530" t="s">
        <v>674</v>
      </c>
      <c r="J13" s="530">
        <f>D8</f>
        <v>0</v>
      </c>
    </row>
    <row r="14" spans="1:29" ht="20.100000000000001" customHeight="1"/>
    <row r="15" spans="1:29" ht="20.100000000000001" customHeight="1">
      <c r="B15" s="485" t="str">
        <f>IF(D7=1, "Name of other Partner","Name of other Partner - 1")</f>
        <v>Name of other Partner - 1</v>
      </c>
      <c r="C15" s="506"/>
      <c r="D15" s="605"/>
      <c r="E15" s="606"/>
      <c r="F15" s="606"/>
      <c r="G15" s="607"/>
    </row>
    <row r="16" spans="1:29" ht="20.100000000000001" customHeight="1">
      <c r="B16" s="486" t="str">
        <f>IF(D7=1, "Address of other Partner","Address of other Partner - 1")</f>
        <v>Address of other Partner - 1</v>
      </c>
      <c r="C16" s="507"/>
      <c r="D16" s="605"/>
      <c r="E16" s="606"/>
      <c r="F16" s="606"/>
      <c r="G16" s="607"/>
    </row>
    <row r="17" spans="2:25" ht="20.100000000000001" customHeight="1">
      <c r="B17" s="508"/>
      <c r="C17" s="509"/>
      <c r="D17" s="605"/>
      <c r="E17" s="606"/>
      <c r="F17" s="606"/>
      <c r="G17" s="607"/>
    </row>
    <row r="18" spans="2:25" ht="20.100000000000001" customHeight="1">
      <c r="B18" s="510"/>
      <c r="C18" s="511"/>
      <c r="D18" s="605"/>
      <c r="E18" s="606"/>
      <c r="F18" s="606"/>
      <c r="G18" s="607"/>
      <c r="I18" s="505" t="s">
        <v>695</v>
      </c>
    </row>
    <row r="19" spans="2:25" ht="20.100000000000001" customHeight="1">
      <c r="I19" s="505" t="s">
        <v>696</v>
      </c>
    </row>
    <row r="20" spans="2:25" ht="20.100000000000001" customHeight="1">
      <c r="B20" s="485" t="s">
        <v>665</v>
      </c>
      <c r="C20" s="506"/>
      <c r="D20" s="605"/>
      <c r="E20" s="606"/>
      <c r="F20" s="606"/>
      <c r="G20" s="607"/>
      <c r="I20" s="505" t="s">
        <v>697</v>
      </c>
    </row>
    <row r="21" spans="2:25" ht="20.100000000000001" customHeight="1">
      <c r="B21" s="486" t="s">
        <v>666</v>
      </c>
      <c r="C21" s="507"/>
      <c r="D21" s="605"/>
      <c r="E21" s="606"/>
      <c r="F21" s="606"/>
      <c r="G21" s="607"/>
    </row>
    <row r="22" spans="2:25" ht="20.100000000000001" customHeight="1">
      <c r="B22" s="508"/>
      <c r="C22" s="509"/>
      <c r="D22" s="605"/>
      <c r="E22" s="606"/>
      <c r="F22" s="606"/>
      <c r="G22" s="607"/>
    </row>
    <row r="23" spans="2:25" ht="20.100000000000001" customHeight="1">
      <c r="B23" s="510"/>
      <c r="C23" s="511"/>
      <c r="D23" s="605"/>
      <c r="E23" s="606"/>
      <c r="F23" s="606"/>
      <c r="G23" s="607"/>
    </row>
    <row r="24" spans="2:25" ht="20.100000000000001" customHeight="1">
      <c r="B24" s="512"/>
      <c r="C24" s="512"/>
    </row>
    <row r="25" spans="2:25" ht="21" customHeight="1">
      <c r="B25" s="513" t="s">
        <v>177</v>
      </c>
      <c r="C25" s="514"/>
      <c r="D25" s="605"/>
      <c r="E25" s="606"/>
      <c r="F25" s="606"/>
      <c r="G25" s="607"/>
    </row>
    <row r="26" spans="2:25" ht="21" customHeight="1">
      <c r="B26" s="513" t="s">
        <v>178</v>
      </c>
      <c r="C26" s="514"/>
      <c r="D26" s="605"/>
      <c r="E26" s="606"/>
      <c r="F26" s="606"/>
      <c r="G26" s="607"/>
    </row>
    <row r="27" spans="2:25" ht="21" customHeight="1">
      <c r="B27" s="515"/>
      <c r="C27" s="515"/>
      <c r="D27" s="516"/>
    </row>
    <row r="28" spans="2:25" s="487" customFormat="1" ht="21" customHeight="1">
      <c r="B28" s="513" t="s">
        <v>670</v>
      </c>
      <c r="C28" s="514"/>
      <c r="D28" s="517"/>
      <c r="E28" s="518"/>
      <c r="F28" s="517"/>
      <c r="G28" s="519" t="str">
        <f>IF(D28&gt;H28, "Invalid Date !", "")</f>
        <v/>
      </c>
      <c r="H28" s="520">
        <f>IF(E28="Feb",29,IF(OR(E28="Apr", E28="Jun", E28="Sep", E28="Nov"),30,31))</f>
        <v>31</v>
      </c>
      <c r="I28" s="491"/>
      <c r="J28" s="491"/>
      <c r="K28" s="491"/>
      <c r="L28" s="491"/>
      <c r="M28" s="491"/>
      <c r="N28" s="491"/>
      <c r="O28" s="491"/>
      <c r="P28" s="491"/>
      <c r="Q28" s="491"/>
      <c r="R28" s="491"/>
      <c r="S28" s="491"/>
      <c r="T28" s="491"/>
      <c r="U28" s="491"/>
      <c r="V28" s="491"/>
      <c r="W28" s="491"/>
      <c r="X28" s="491"/>
      <c r="Y28" s="491"/>
    </row>
    <row r="29" spans="2:25" ht="21" customHeight="1">
      <c r="B29" s="513" t="s">
        <v>671</v>
      </c>
      <c r="C29" s="514"/>
      <c r="D29" s="523"/>
      <c r="E29" s="521"/>
      <c r="F29" s="521"/>
      <c r="G29" s="522"/>
    </row>
    <row r="30" spans="2:25">
      <c r="E30" s="505"/>
    </row>
  </sheetData>
  <sheetProtection password="FCB5" sheet="1" objects="1" scenarios="1" formatColumns="0" formatRows="0" selectLockedCells="1"/>
  <customSheetViews>
    <customSheetView guid="{0FF69E27-BC51-479D-90AE-D41A6AD96BC0}" scale="115"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BA86FE7A-199D-4ABD-A444-AE6BFDF4BCC9}" scale="115" showPageBreaks="1" showGridLines="0" printArea="1" hiddenColumns="1" view="pageBreakPreview">
      <selection activeCell="F28" sqref="F28"/>
      <pageMargins left="0.75" right="0.75" top="0.69" bottom="0.7" header="0.4" footer="0.37"/>
      <pageSetup scale="96" orientation="portrait" r:id="rId3"/>
      <headerFooter alignWithMargins="0"/>
    </customSheetView>
  </customSheetViews>
  <mergeCells count="22">
    <mergeCell ref="B8:C8"/>
    <mergeCell ref="D8:G8"/>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0:G10"/>
    <mergeCell ref="D12:G12"/>
    <mergeCell ref="D13:G13"/>
    <mergeCell ref="D15:G15"/>
    <mergeCell ref="D16:G16"/>
    <mergeCell ref="D11:G11"/>
  </mergeCells>
  <conditionalFormatting sqref="B20:C23">
    <cfRule type="expression" dxfId="33" priority="3">
      <formula>$AA$6&lt;2</formula>
    </cfRule>
  </conditionalFormatting>
  <conditionalFormatting sqref="B15:C18">
    <cfRule type="expression" dxfId="32" priority="4">
      <formula>$AA$6&lt;1</formula>
    </cfRule>
  </conditionalFormatting>
  <conditionalFormatting sqref="B7:G7">
    <cfRule type="expression" dxfId="31" priority="5">
      <formula>$D$6="Sole Bidder"</formula>
    </cfRule>
  </conditionalFormatting>
  <conditionalFormatting sqref="D15:G23">
    <cfRule type="expression" dxfId="30" priority="2" stopIfTrue="1">
      <formula>$D$6="Sole Bidder"</formula>
    </cfRule>
  </conditionalFormatting>
  <conditionalFormatting sqref="D20:G23">
    <cfRule type="expression" dxfId="29" priority="1">
      <formula>$L$8=1</formula>
    </cfRule>
  </conditionalFormatting>
  <dataValidations count="7">
    <dataValidation type="list" allowBlank="1" showInputMessage="1" showErrorMessage="1" sqref="F28">
      <formula1>"2019"</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type="list" allowBlank="1" showInputMessage="1" showErrorMessage="1" sqref="D6">
      <formula1>$AA$2:$AA$3</formula1>
    </dataValidation>
    <dataValidation showInputMessage="1" showErrorMessage="1" sqref="D9:G9"/>
    <dataValidation type="list" allowBlank="1" showInputMessage="1" showErrorMessage="1" sqref="D8:G8">
      <formula1>$M$3:$M$4</formula1>
    </dataValidation>
  </dataValidations>
  <pageMargins left="0.75" right="0.75" top="0.69" bottom="0.7" header="0.4" footer="0.37"/>
  <pageSetup scale="96" orientation="portrait" r:id="rId4"/>
  <headerFooter alignWithMargins="0"/>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J15" sqref="J15"/>
    </sheetView>
  </sheetViews>
  <sheetFormatPr defaultRowHeight="16.5"/>
  <cols>
    <col min="1" max="1" width="12.140625" style="30" customWidth="1"/>
    <col min="2" max="2" width="19.28515625" style="30" customWidth="1"/>
    <col min="3" max="3" width="18.42578125" style="30" customWidth="1"/>
    <col min="4" max="4" width="25.28515625" style="30" customWidth="1"/>
    <col min="5" max="5" width="38.140625" style="30" customWidth="1"/>
    <col min="6" max="6" width="12.85546875" style="43" customWidth="1"/>
    <col min="7" max="7" width="9.7109375" style="43" hidden="1" customWidth="1"/>
    <col min="8" max="8" width="18" style="43" hidden="1" customWidth="1"/>
    <col min="9" max="25" width="9.7109375" style="43" customWidth="1"/>
    <col min="26" max="26" width="18" style="171" customWidth="1"/>
    <col min="27" max="27" width="9.140625" style="52"/>
    <col min="28" max="28" width="9.140625" style="25"/>
    <col min="29" max="16384" width="9.140625" style="26"/>
  </cols>
  <sheetData>
    <row r="1" spans="1:46" ht="27" customHeight="1">
      <c r="A1" s="619" t="str">
        <f>Basic!A3&amp;Basic!B3</f>
        <v>Specification No. :CC-CS/912-NR1/SS-3935/3/G10 (SS-31)</v>
      </c>
      <c r="B1" s="619"/>
      <c r="C1" s="619"/>
      <c r="D1" s="619"/>
      <c r="E1" s="382" t="str">
        <f>"Attachment-3(JV) " &amp; AT1</f>
        <v xml:space="preserve">Attachment-3(JV) </v>
      </c>
      <c r="F1" s="74"/>
      <c r="G1" s="74"/>
      <c r="H1" s="74"/>
      <c r="I1" s="74"/>
      <c r="J1" s="74"/>
      <c r="K1" s="74"/>
      <c r="L1" s="74"/>
      <c r="M1" s="74"/>
      <c r="N1" s="74"/>
      <c r="O1" s="74"/>
      <c r="P1" s="74"/>
      <c r="Q1" s="74"/>
      <c r="R1" s="74"/>
      <c r="S1" s="74"/>
      <c r="T1" s="74"/>
      <c r="U1" s="74"/>
      <c r="V1" s="74"/>
      <c r="W1" s="74"/>
      <c r="X1" s="74"/>
      <c r="Y1" s="74"/>
      <c r="Z1" s="177">
        <f>'Names of Bidder'!D6</f>
        <v>0</v>
      </c>
      <c r="AT1" s="175"/>
    </row>
    <row r="2" spans="1:46" ht="10.5" customHeight="1">
      <c r="Z2" s="177">
        <f>'Names of Bidder'!G6</f>
        <v>0</v>
      </c>
    </row>
    <row r="3" spans="1:46" ht="72.75" customHeight="1">
      <c r="A3" s="591" t="str">
        <f>Basic!B1</f>
        <v>AIS Substation Package-SS31 Extension of 765/400kV Bhiwani S/S and Extension of 765kV and 400kV portion of Bhadla (PG) S/S under Transmission Scheme for Solar Energy Zones in Rajasthan</v>
      </c>
      <c r="B3" s="592"/>
      <c r="C3" s="592"/>
      <c r="D3" s="592"/>
      <c r="E3" s="592"/>
      <c r="F3" s="75"/>
      <c r="G3" s="75"/>
      <c r="H3" s="75"/>
      <c r="I3" s="75"/>
      <c r="J3" s="75"/>
      <c r="K3" s="75"/>
      <c r="L3" s="75"/>
      <c r="M3" s="75"/>
      <c r="N3" s="75"/>
      <c r="O3" s="75"/>
      <c r="P3" s="75"/>
      <c r="Q3" s="75"/>
      <c r="R3" s="75"/>
      <c r="S3" s="75"/>
      <c r="T3" s="75"/>
      <c r="U3" s="75"/>
      <c r="V3" s="75"/>
      <c r="W3" s="75"/>
      <c r="X3" s="75"/>
      <c r="Y3" s="75"/>
      <c r="Z3" s="178"/>
      <c r="AA3" s="76"/>
      <c r="AB3" s="27"/>
    </row>
    <row r="4" spans="1:46" ht="20.100000000000001" customHeight="1">
      <c r="A4" s="29"/>
      <c r="AB4" s="31"/>
      <c r="AC4" s="11"/>
    </row>
    <row r="5" spans="1:46" ht="20.100000000000001" customHeight="1">
      <c r="A5" s="620" t="s">
        <v>354</v>
      </c>
      <c r="B5" s="620"/>
      <c r="C5" s="620"/>
      <c r="D5" s="620"/>
      <c r="E5" s="620"/>
      <c r="F5" s="77"/>
      <c r="G5" s="77"/>
      <c r="H5" s="77"/>
      <c r="I5" s="77"/>
      <c r="J5" s="77"/>
      <c r="K5" s="77"/>
      <c r="L5" s="77"/>
      <c r="M5" s="77"/>
      <c r="N5" s="77"/>
      <c r="O5" s="77"/>
      <c r="P5" s="77"/>
      <c r="Q5" s="77"/>
      <c r="R5" s="77"/>
      <c r="S5" s="77"/>
      <c r="T5" s="77"/>
      <c r="U5" s="77"/>
      <c r="V5" s="77"/>
      <c r="W5" s="77"/>
      <c r="X5" s="77"/>
      <c r="Y5" s="77"/>
      <c r="Z5" s="179"/>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359</v>
      </c>
      <c r="F7" s="16"/>
      <c r="G7" s="16"/>
      <c r="H7" s="16"/>
      <c r="I7" s="16"/>
      <c r="J7" s="16"/>
      <c r="K7" s="16"/>
      <c r="L7" s="16"/>
      <c r="M7" s="16"/>
      <c r="N7" s="16"/>
      <c r="O7" s="16"/>
      <c r="P7" s="16"/>
      <c r="Q7" s="16"/>
      <c r="R7" s="16"/>
      <c r="S7" s="16"/>
      <c r="T7" s="16"/>
      <c r="U7" s="16"/>
      <c r="V7" s="16"/>
      <c r="W7" s="16"/>
      <c r="X7" s="16"/>
      <c r="Y7" s="16"/>
      <c r="AB7" s="31"/>
      <c r="AC7" s="13"/>
    </row>
    <row r="8" spans="1:46" ht="36" customHeight="1">
      <c r="A8" s="618" t="str">
        <f>IF('Names of Bidder'!D6= "JV (Joint Venture)", "JV of " &amp; Z8, "")</f>
        <v/>
      </c>
      <c r="B8" s="618"/>
      <c r="C8" s="618"/>
      <c r="D8" s="618"/>
      <c r="E8" s="12" t="s">
        <v>361</v>
      </c>
      <c r="F8" s="16"/>
      <c r="G8" s="16"/>
      <c r="I8" s="16"/>
      <c r="J8" s="16"/>
      <c r="K8" s="16"/>
      <c r="L8" s="16"/>
      <c r="M8" s="16"/>
      <c r="N8" s="16"/>
      <c r="O8" s="16"/>
      <c r="P8" s="16"/>
      <c r="Q8" s="16"/>
      <c r="R8" s="16"/>
      <c r="S8" s="16"/>
      <c r="T8" s="16"/>
      <c r="U8" s="16"/>
      <c r="V8" s="16"/>
      <c r="W8" s="16"/>
      <c r="X8" s="16"/>
      <c r="Y8" s="16"/>
      <c r="Z8" s="180" t="str">
        <f>IF('Names of Bidder'!D7=1,'Names of Bidder'!D10&amp;" &amp; "&amp;'Names of Bidder'!D15,IF('Names of Bidder'!D7="2 or More",'Names of Bidder'!D10&amp;" , "&amp;'Names of Bidder'!D15&amp;" &amp; "&amp;'Names of Bidder'!D20,""))</f>
        <v/>
      </c>
      <c r="AB8" s="31"/>
      <c r="AC8" s="13"/>
    </row>
    <row r="9" spans="1:46" ht="20.100000000000001" customHeight="1">
      <c r="A9" s="14" t="s">
        <v>360</v>
      </c>
      <c r="B9" s="622" t="str">
        <f>IF('Names of Bidder'!D10=0, "", 'Names of Bidder'!D10)</f>
        <v/>
      </c>
      <c r="C9" s="622"/>
      <c r="D9" s="622"/>
      <c r="E9" s="12" t="s">
        <v>363</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362</v>
      </c>
      <c r="B10" s="622" t="str">
        <f>IF('Names of Bidder'!D11=0, "", 'Names of Bidder'!D11)</f>
        <v/>
      </c>
      <c r="C10" s="622"/>
      <c r="D10" s="622"/>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22" t="str">
        <f>IF('Names of Bidder'!D12=0, "", 'Names of Bidder'!D12)</f>
        <v/>
      </c>
      <c r="C11" s="622"/>
      <c r="D11" s="622"/>
      <c r="E11" s="12" t="s">
        <v>364</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22" t="str">
        <f>IF('Names of Bidder'!D13=0, "", 'Names of Bidder'!D13)</f>
        <v/>
      </c>
      <c r="C12" s="622"/>
      <c r="D12" s="622"/>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3"/>
      <c r="C13" s="153"/>
      <c r="D13" s="153"/>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23" t="str">
        <f>IF('Names of Bidder'!D6="Sole Bidder", "This Attachment is Not Applicable", "")</f>
        <v/>
      </c>
      <c r="B14" s="623"/>
      <c r="C14" s="623"/>
      <c r="D14" s="623"/>
      <c r="E14" s="623"/>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3"/>
      <c r="C15" s="153"/>
      <c r="D15" s="153"/>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24" t="str">
        <f>IF(Z2=1,"Other Partner",IF(Z2="2 or More","Other Partner-1",""))</f>
        <v/>
      </c>
      <c r="C16" s="624"/>
      <c r="D16" s="624"/>
      <c r="E16" s="160"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360</v>
      </c>
      <c r="B17" s="622" t="str">
        <f>IF('Names of Bidder'!D15=0, "", 'Names of Bidder'!D15)</f>
        <v/>
      </c>
      <c r="C17" s="622"/>
      <c r="D17" s="622"/>
      <c r="E17" s="306"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362</v>
      </c>
      <c r="B18" s="622" t="str">
        <f>IF('Names of Bidder'!D16=0, "", 'Names of Bidder'!D16)</f>
        <v/>
      </c>
      <c r="C18" s="622"/>
      <c r="D18" s="622"/>
      <c r="E18" s="306"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22" t="str">
        <f>IF('Names of Bidder'!D17=0, "", 'Names of Bidder'!D17)</f>
        <v/>
      </c>
      <c r="C19" s="622"/>
      <c r="D19" s="622"/>
      <c r="E19" s="306" t="str">
        <f>IF($Z$2="2 or More", IF(#REF!=0, "",#REF!), "")</f>
        <v/>
      </c>
      <c r="AA19" s="78"/>
    </row>
    <row r="20" spans="1:28" ht="20.100000000000001" customHeight="1">
      <c r="A20" s="33"/>
      <c r="B20" s="622" t="str">
        <f>IF('Names of Bidder'!D18=0, "", 'Names of Bidder'!D18)</f>
        <v/>
      </c>
      <c r="C20" s="622"/>
      <c r="D20" s="622"/>
      <c r="E20" s="306" t="str">
        <f>IF($Z$2="2 or More", IF(#REF!=0, "",#REF!), "")</f>
        <v/>
      </c>
      <c r="AA20" s="78"/>
    </row>
    <row r="21" spans="1:28" ht="20.100000000000001" customHeight="1">
      <c r="A21" s="30" t="s">
        <v>355</v>
      </c>
    </row>
    <row r="22" spans="1:28" ht="84" customHeight="1">
      <c r="A22" s="621" t="s">
        <v>673</v>
      </c>
      <c r="B22" s="621"/>
      <c r="C22" s="621"/>
      <c r="D22" s="621"/>
      <c r="E22" s="621"/>
      <c r="F22" s="79"/>
      <c r="G22" s="79"/>
      <c r="H22" s="79">
        <f>'Names of Bidder'!D6</f>
        <v>0</v>
      </c>
      <c r="I22" s="79"/>
      <c r="J22" s="79"/>
      <c r="K22" s="79"/>
      <c r="L22" s="79"/>
      <c r="M22" s="79"/>
      <c r="N22" s="79"/>
      <c r="O22" s="79"/>
      <c r="P22" s="79"/>
      <c r="Q22" s="79"/>
      <c r="R22" s="79"/>
      <c r="S22" s="79"/>
      <c r="T22" s="79"/>
      <c r="U22" s="79"/>
      <c r="V22" s="79"/>
      <c r="W22" s="79"/>
      <c r="X22" s="79"/>
      <c r="Y22" s="79"/>
      <c r="Z22" s="181"/>
      <c r="AA22" s="80"/>
      <c r="AB22" s="35"/>
    </row>
    <row r="23" spans="1:28" ht="33" customHeight="1">
      <c r="D23" s="158"/>
    </row>
    <row r="24" spans="1:28" ht="33" customHeight="1">
      <c r="A24" s="37" t="s">
        <v>7</v>
      </c>
      <c r="B24" s="123" t="str">
        <f>'Names of Bidder'!D28&amp;"-"&amp; 'Names of Bidder'!E28&amp;"-" &amp;'Names of Bidder'!F28</f>
        <v>--</v>
      </c>
      <c r="C24" s="81"/>
      <c r="D24" s="158" t="s">
        <v>5</v>
      </c>
      <c r="E24" s="304"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142" t="str">
        <f>IF('Names of Bidder'!D29=0, "", 'Names of Bidder'!D29)</f>
        <v/>
      </c>
      <c r="C25" s="81"/>
      <c r="D25" s="158" t="s">
        <v>6</v>
      </c>
      <c r="E25" s="304"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15</v>
      </c>
    </row>
    <row r="26" spans="1:28" ht="33" customHeight="1">
      <c r="C26" s="81"/>
      <c r="D26" s="158"/>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CB5" sheet="1" objects="1" scenarios="1" formatColumns="0" formatRows="0" selectLockedCells="1"/>
  <customSheetViews>
    <customSheetView guid="{0FF69E27-BC51-479D-90AE-D41A6AD96BC0}" showPageBreaks="1" showGridLines="0" fitToPage="1" printArea="1" hiddenColumns="1" view="pageBreakPreview">
      <selection activeCell="J15" sqref="J15"/>
      <pageMargins left="0.75" right="0.63" top="0.57999999999999996" bottom="0.6" header="0.34" footer="0.35"/>
      <pageSetup scale="89"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8" priority="1" stopIfTrue="1">
      <formula>$Z$2=0</formula>
    </cfRule>
  </conditionalFormatting>
  <conditionalFormatting sqref="A22">
    <cfRule type="expression" dxfId="27" priority="2" stopIfTrue="1">
      <formula>$H$22="Sole Bidder"</formula>
    </cfRule>
  </conditionalFormatting>
  <pageMargins left="0.75" right="0.63" top="0.57999999999999996" bottom="0.6" header="0.34" footer="0.35"/>
  <pageSetup scale="89"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J15" sqref="J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25" t="str">
        <f>'Attach 3(JV)'!A1</f>
        <v>Specification No. :CC-CS/912-NR1/SS-3935/3/G10 (SS-31)</v>
      </c>
      <c r="B1" s="625"/>
      <c r="C1" s="625"/>
      <c r="D1" s="625"/>
      <c r="E1" s="382" t="str">
        <f>"Attachment-3(QR) " &amp; 'Attach 3(JV)'!AT1</f>
        <v xml:space="preserve">Attachment-3(QR) </v>
      </c>
    </row>
    <row r="2" spans="1:9" ht="5.25" customHeight="1"/>
    <row r="3" spans="1:9" ht="69" customHeight="1">
      <c r="A3" s="591" t="str">
        <f>'Attach 3(JV)'!A3</f>
        <v>AIS Substation Package-SS31 Extension of 765/400kV Bhiwani S/S and Extension of 765kV and 400kV portion of Bhadla (PG) S/S under Transmission Scheme for Solar Energy Zones in Rajasthan</v>
      </c>
      <c r="B3" s="592"/>
      <c r="C3" s="592"/>
      <c r="D3" s="592"/>
      <c r="E3" s="592"/>
      <c r="F3" s="27"/>
      <c r="G3" s="28"/>
      <c r="H3" s="27"/>
    </row>
    <row r="4" spans="1:9" ht="20.100000000000001" customHeight="1">
      <c r="A4" s="29"/>
      <c r="H4" s="31"/>
      <c r="I4" s="11"/>
    </row>
    <row r="5" spans="1:9" ht="20.100000000000001" customHeight="1">
      <c r="A5" s="620" t="s">
        <v>365</v>
      </c>
      <c r="B5" s="620"/>
      <c r="C5" s="620"/>
      <c r="D5" s="620"/>
      <c r="E5" s="620"/>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8" t="str">
        <f>'Attach 3(JV)'!A8</f>
        <v/>
      </c>
      <c r="B8" s="618"/>
      <c r="C8" s="618"/>
      <c r="D8" s="618"/>
      <c r="E8" s="163" t="str">
        <f>'Attach 3(JV)'!E8</f>
        <v>Contract Services</v>
      </c>
      <c r="H8" s="31"/>
      <c r="I8" s="13"/>
    </row>
    <row r="9" spans="1:9" ht="20.100000000000001" customHeight="1">
      <c r="A9" s="14" t="s">
        <v>360</v>
      </c>
      <c r="B9" s="622" t="str">
        <f>'Attach 3(JV)'!B9</f>
        <v/>
      </c>
      <c r="C9" s="622"/>
      <c r="D9" s="622"/>
      <c r="E9" s="163" t="str">
        <f>'Attach 3(JV)'!E9</f>
        <v>Power Grid Corporation of India Ltd.,</v>
      </c>
      <c r="H9" s="31"/>
      <c r="I9" s="13"/>
    </row>
    <row r="10" spans="1:9" ht="20.100000000000001" customHeight="1">
      <c r="A10" s="14" t="s">
        <v>362</v>
      </c>
      <c r="B10" s="627" t="str">
        <f>'Attach 3(JV)'!B10</f>
        <v/>
      </c>
      <c r="C10" s="627"/>
      <c r="D10" s="627"/>
      <c r="E10" s="163" t="str">
        <f>'Attach 3(JV)'!E10</f>
        <v>"Saudamini", Plot No. 2, Sector 29</v>
      </c>
      <c r="H10" s="31"/>
      <c r="I10" s="13"/>
    </row>
    <row r="11" spans="1:9" ht="20.100000000000001" customHeight="1">
      <c r="B11" s="627" t="str">
        <f>'Attach 3(JV)'!B11</f>
        <v/>
      </c>
      <c r="C11" s="627"/>
      <c r="D11" s="627"/>
      <c r="E11" s="163" t="str">
        <f>'Attach 3(JV)'!E11</f>
        <v>Gurgaon (Haryana) - 122001</v>
      </c>
    </row>
    <row r="12" spans="1:9" ht="20.100000000000001" customHeight="1">
      <c r="A12" s="33"/>
      <c r="B12" s="627" t="str">
        <f>'Attach 3(JV)'!B12</f>
        <v/>
      </c>
      <c r="C12" s="627"/>
      <c r="D12" s="627"/>
      <c r="E12" s="16"/>
    </row>
    <row r="13" spans="1:9" ht="20.100000000000001" customHeight="1">
      <c r="A13" s="30" t="s">
        <v>355</v>
      </c>
      <c r="B13" s="104"/>
      <c r="C13" s="104"/>
      <c r="D13" s="104"/>
    </row>
    <row r="14" spans="1:9" ht="20.100000000000001" customHeight="1">
      <c r="A14" s="33"/>
      <c r="B14" s="104"/>
      <c r="C14" s="104"/>
      <c r="D14" s="104"/>
    </row>
    <row r="15" spans="1:9" ht="27.75" customHeight="1">
      <c r="A15" s="626" t="s">
        <v>366</v>
      </c>
      <c r="B15" s="626"/>
      <c r="C15" s="626"/>
      <c r="D15" s="626"/>
      <c r="E15" s="62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5" t="str">
        <f>'Attach 3(JV)'!E24</f>
        <v/>
      </c>
    </row>
    <row r="23" spans="1:5" ht="33" customHeight="1">
      <c r="A23" s="37" t="s">
        <v>8</v>
      </c>
      <c r="B23" s="305" t="str">
        <f>'Attach 3(JV)'!B25</f>
        <v/>
      </c>
      <c r="C23" s="34"/>
      <c r="D23" s="38" t="s">
        <v>6</v>
      </c>
      <c r="E23" s="305"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FCB5" sheet="1" objects="1" scenarios="1" formatColumns="0" formatRows="0" selectLockedCells="1"/>
  <customSheetViews>
    <customSheetView guid="{0FF69E27-BC51-479D-90AE-D41A6AD96BC0}" showPageBreaks="1" showGridLines="0" fitToPage="1" printArea="1" view="pageBreakPreview">
      <selection activeCell="J15" sqref="J15"/>
      <pageMargins left="0.75" right="0.63" top="0.57999999999999996" bottom="0.6" header="0.34" footer="0.35"/>
      <pageSetup scale="97"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selection activeCell="H14" sqref="H14"/>
      <pageMargins left="0.75" right="0.63" top="0.57999999999999996" bottom="0.6" header="0.34" footer="0.35"/>
      <pageSetup scale="98" orientation="portrait" r:id="rId2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5"/>
  <headerFooter alignWithMargins="0">
    <oddFooter>&amp;R&amp;"Book Antiqua,Bold"&amp;8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2" customWidth="1"/>
    <col min="8" max="9" width="0" style="176" hidden="1" customWidth="1"/>
    <col min="10" max="15" width="0" style="26" hidden="1" customWidth="1"/>
    <col min="16" max="16384" width="9.140625" style="26"/>
  </cols>
  <sheetData>
    <row r="1" spans="1:8" ht="20.25" customHeight="1">
      <c r="A1" s="625" t="str">
        <f>'Attach 3(JV)'!A1</f>
        <v>Specification No. :CC-CS/912-NR1/SS-3935/3/G10 (SS-31)</v>
      </c>
      <c r="B1" s="625"/>
      <c r="C1" s="625"/>
      <c r="D1" s="625"/>
      <c r="E1" s="381"/>
      <c r="F1" s="391"/>
      <c r="G1" s="382" t="str">
        <f>"Attachment-4 " &amp; 'Attach 3(JV)'!AV1</f>
        <v xml:space="preserve">Attachment-4 </v>
      </c>
    </row>
    <row r="3" spans="1:8" ht="54" customHeight="1">
      <c r="A3" s="591" t="str">
        <f>'Attach 3(JV)'!A3</f>
        <v>AIS Substation Package-SS31 Extension of 765/400kV Bhiwani S/S and Extension of 765kV and 400kV portion of Bhadla (PG) S/S under Transmission Scheme for Solar Energy Zones in Rajasthan</v>
      </c>
      <c r="B3" s="592"/>
      <c r="C3" s="592"/>
      <c r="D3" s="592"/>
      <c r="E3" s="592"/>
      <c r="F3" s="592"/>
      <c r="G3" s="592"/>
    </row>
    <row r="4" spans="1:8" ht="20.100000000000001" customHeight="1">
      <c r="A4" s="29"/>
      <c r="H4" s="185"/>
    </row>
    <row r="5" spans="1:8" ht="20.100000000000001" customHeight="1">
      <c r="A5" s="620" t="s">
        <v>367</v>
      </c>
      <c r="B5" s="620"/>
      <c r="C5" s="620"/>
      <c r="D5" s="620"/>
      <c r="E5" s="620"/>
      <c r="F5" s="620"/>
      <c r="G5" s="620"/>
      <c r="H5" s="186"/>
    </row>
    <row r="6" spans="1:8" ht="20.100000000000001" customHeight="1">
      <c r="A6" s="33"/>
      <c r="H6" s="186"/>
    </row>
    <row r="7" spans="1:8" ht="20.100000000000001" customHeight="1">
      <c r="A7" s="34" t="str">
        <f>'Attach 3(JV)'!A7</f>
        <v>Bidder’s Name and Address (Lead Partner) :</v>
      </c>
      <c r="F7" s="16" t="str">
        <f>'Attach 3(JV)'!E7</f>
        <v>To:</v>
      </c>
      <c r="H7" s="186"/>
    </row>
    <row r="8" spans="1:8" ht="36" customHeight="1">
      <c r="A8" s="618" t="str">
        <f>'Attach 3(JV)'!A8</f>
        <v/>
      </c>
      <c r="B8" s="618"/>
      <c r="C8" s="618"/>
      <c r="D8" s="618"/>
      <c r="F8" s="163" t="str">
        <f>'Attach 3(JV)'!E8</f>
        <v>Contract Services</v>
      </c>
      <c r="H8" s="186"/>
    </row>
    <row r="9" spans="1:8" ht="20.100000000000001" customHeight="1">
      <c r="A9" s="14" t="s">
        <v>360</v>
      </c>
      <c r="B9" s="629" t="str">
        <f>'Attach 3(JV)'!B9</f>
        <v/>
      </c>
      <c r="C9" s="629"/>
      <c r="D9" s="629"/>
      <c r="F9" s="163" t="str">
        <f>'Attach 3(JV)'!E9</f>
        <v>Power Grid Corporation of India Ltd.,</v>
      </c>
      <c r="H9" s="186"/>
    </row>
    <row r="10" spans="1:8" ht="20.100000000000001" customHeight="1">
      <c r="A10" s="14" t="s">
        <v>362</v>
      </c>
      <c r="B10" s="629" t="str">
        <f>'Attach 3(JV)'!B10</f>
        <v/>
      </c>
      <c r="C10" s="629"/>
      <c r="D10" s="629"/>
      <c r="F10" s="163" t="str">
        <f>'Attach 3(JV)'!E10</f>
        <v>"Saudamini", Plot No. 2, Sector 29</v>
      </c>
      <c r="H10" s="186"/>
    </row>
    <row r="11" spans="1:8" ht="20.100000000000001" customHeight="1">
      <c r="B11" s="629" t="str">
        <f>'Attach 3(JV)'!B11</f>
        <v/>
      </c>
      <c r="C11" s="629"/>
      <c r="D11" s="629"/>
      <c r="F11" s="163" t="str">
        <f>'Attach 3(JV)'!E11</f>
        <v>Gurgaon (Haryana) - 122001</v>
      </c>
    </row>
    <row r="12" spans="1:8" ht="20.100000000000001" customHeight="1">
      <c r="A12" s="33"/>
      <c r="B12" s="629" t="str">
        <f>'Attach 3(JV)'!B12</f>
        <v/>
      </c>
      <c r="C12" s="629"/>
      <c r="D12" s="629"/>
      <c r="E12" s="16"/>
    </row>
    <row r="13" spans="1:8" ht="20.100000000000001" customHeight="1">
      <c r="A13" s="33"/>
      <c r="B13" s="154"/>
      <c r="C13" s="154"/>
      <c r="D13" s="154"/>
      <c r="E13" s="26"/>
      <c r="F13" s="183"/>
      <c r="G13" s="183"/>
    </row>
    <row r="14" spans="1:8" ht="20.100000000000001" customHeight="1">
      <c r="A14" s="33"/>
      <c r="B14" s="154"/>
      <c r="C14" s="154"/>
      <c r="D14" s="154"/>
    </row>
    <row r="15" spans="1:8" ht="20.100000000000001" customHeight="1">
      <c r="A15" s="30" t="s">
        <v>355</v>
      </c>
    </row>
    <row r="16" spans="1:8" ht="20.100000000000001" customHeight="1">
      <c r="A16" s="33"/>
    </row>
    <row r="17" spans="1:9" ht="50.1" customHeight="1">
      <c r="A17" s="630" t="str">
        <f>"We hereby certify that equipment and materials to be supplied are produced in " &amp;H26 &amp; " eligible source " &amp; F26</f>
        <v>We hereby certify that equipment and materials to be supplied are produced in [Name of Countries],  eligible source country.</v>
      </c>
      <c r="B17" s="630"/>
      <c r="C17" s="630"/>
      <c r="D17" s="630"/>
      <c r="E17" s="630"/>
      <c r="F17" s="184" t="s">
        <v>189</v>
      </c>
      <c r="G17" s="184" t="s">
        <v>190</v>
      </c>
    </row>
    <row r="18" spans="1:9" ht="45" customHeight="1">
      <c r="A18" s="628" t="str">
        <f>"We hereby certify that our company is incorporated and registered in " &amp;I26 &amp; " eligible source " &amp;G26</f>
        <v>We hereby certify that our company is incorporated and registered in [Name of Countries],  eligible source country.</v>
      </c>
      <c r="B18" s="628"/>
      <c r="C18" s="628"/>
      <c r="D18" s="628"/>
      <c r="E18" s="628"/>
      <c r="F18" s="190" t="s">
        <v>162</v>
      </c>
      <c r="G18" s="190" t="s">
        <v>162</v>
      </c>
      <c r="H18" s="171" t="str">
        <f t="shared" ref="H18:I25" si="0">IF(F18 = "", "", F18&amp; ", ")</f>
        <v xml:space="preserve">[Name of Countries], </v>
      </c>
      <c r="I18" s="171" t="str">
        <f t="shared" si="0"/>
        <v xml:space="preserve">[Name of Countries], </v>
      </c>
    </row>
    <row r="19" spans="1:9" ht="33" customHeight="1">
      <c r="A19" s="188"/>
      <c r="B19" s="188"/>
      <c r="C19" s="188"/>
      <c r="D19" s="188"/>
      <c r="E19" s="188"/>
      <c r="F19" s="190"/>
      <c r="G19" s="190"/>
      <c r="H19" s="171" t="str">
        <f t="shared" si="0"/>
        <v/>
      </c>
      <c r="I19" s="171" t="str">
        <f t="shared" si="0"/>
        <v/>
      </c>
    </row>
    <row r="20" spans="1:9" ht="33" customHeight="1">
      <c r="A20" s="188"/>
      <c r="B20" s="188"/>
      <c r="C20" s="188"/>
      <c r="D20" s="38"/>
      <c r="E20" s="188"/>
      <c r="F20" s="190"/>
      <c r="G20" s="190"/>
      <c r="H20" s="171" t="str">
        <f t="shared" si="0"/>
        <v/>
      </c>
      <c r="I20" s="171" t="str">
        <f t="shared" si="0"/>
        <v/>
      </c>
    </row>
    <row r="21" spans="1:9" ht="33" customHeight="1">
      <c r="A21" s="37" t="s">
        <v>7</v>
      </c>
      <c r="B21" s="73" t="str">
        <f>'Attach 3(JV)'!B24</f>
        <v>--</v>
      </c>
      <c r="D21" s="38" t="s">
        <v>5</v>
      </c>
      <c r="E21" s="305" t="str">
        <f>'Attach 3(JV)'!E24</f>
        <v/>
      </c>
      <c r="F21" s="190"/>
      <c r="G21" s="190"/>
      <c r="H21" s="171" t="str">
        <f t="shared" si="0"/>
        <v/>
      </c>
      <c r="I21" s="171" t="str">
        <f t="shared" si="0"/>
        <v/>
      </c>
    </row>
    <row r="22" spans="1:9" ht="33" customHeight="1">
      <c r="A22" s="37" t="s">
        <v>8</v>
      </c>
      <c r="B22" s="305" t="str">
        <f>'Attach 3(JV)'!B25</f>
        <v/>
      </c>
      <c r="D22" s="38" t="s">
        <v>6</v>
      </c>
      <c r="E22" s="305" t="str">
        <f>'Attach 3(JV)'!E25</f>
        <v/>
      </c>
      <c r="F22" s="190"/>
      <c r="G22" s="190"/>
      <c r="H22" s="171" t="str">
        <f t="shared" si="0"/>
        <v/>
      </c>
      <c r="I22" s="171" t="str">
        <f t="shared" si="0"/>
        <v/>
      </c>
    </row>
    <row r="23" spans="1:9" ht="33" customHeight="1">
      <c r="D23" s="38"/>
      <c r="F23" s="190"/>
      <c r="G23" s="190"/>
      <c r="H23" s="171" t="str">
        <f t="shared" si="0"/>
        <v/>
      </c>
      <c r="I23" s="171" t="str">
        <f t="shared" si="0"/>
        <v/>
      </c>
    </row>
    <row r="24" spans="1:9" ht="33" customHeight="1">
      <c r="D24" s="38"/>
      <c r="F24" s="190"/>
      <c r="G24" s="190"/>
      <c r="H24" s="171" t="str">
        <f t="shared" si="0"/>
        <v/>
      </c>
      <c r="I24" s="171" t="str">
        <f t="shared" si="0"/>
        <v/>
      </c>
    </row>
    <row r="25" spans="1:9" ht="33" customHeight="1">
      <c r="A25" s="26"/>
      <c r="B25" s="26"/>
      <c r="C25" s="26"/>
      <c r="D25" s="26"/>
      <c r="E25" s="26"/>
      <c r="F25" s="190"/>
      <c r="G25" s="190"/>
      <c r="H25" s="171" t="str">
        <f t="shared" si="0"/>
        <v/>
      </c>
      <c r="I25" s="171" t="str">
        <f t="shared" si="0"/>
        <v/>
      </c>
    </row>
    <row r="26" spans="1:9" ht="33" customHeight="1">
      <c r="A26" s="26"/>
      <c r="B26" s="26"/>
      <c r="C26" s="26"/>
      <c r="D26" s="26"/>
      <c r="E26" s="26"/>
      <c r="F26" s="187" t="str">
        <f>IF((8-COUNTBLANK(F18:F25)) &lt;2, "country.", "countries.")</f>
        <v>country.</v>
      </c>
      <c r="G26" s="187" t="str">
        <f>IF((8-COUNTBLANK(G18:G25)) &lt;2, "country.", "countries.")</f>
        <v>country.</v>
      </c>
      <c r="H26" s="171" t="str">
        <f>IF(COUNTBLANK(F18:F25) =8, "[Enter the name of country where from equipments &amp; material shall be supplied]",CONCATENATE(H18,H19,H20,H21,H22,H23,H24,H25))</f>
        <v xml:space="preserve">[Name of Countries], </v>
      </c>
      <c r="I26" s="171"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FCB5" sheet="1" objects="1" scenarios="1" formatColumns="0" formatRows="0" selectLockedCells="1"/>
  <customSheetViews>
    <customSheetView guid="{0FF69E27-BC51-479D-90AE-D41A6AD96BC0}"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selection activeCell="F18" sqref="F18"/>
      <pageMargins left="0.75" right="0.63" top="0.57999999999999996" bottom="0.6" header="0.34" footer="0.35"/>
      <pageSetup scale="67" orientation="portrait" r:id="rId2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5"/>
  <headerFooter alignWithMargins="0">
    <oddFooter>&amp;R&amp;"Book Antiqua,Bold"&amp;8 Page &amp;P of &amp;N</oddFooter>
  </headerFooter>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ht="22.5" customHeight="1">
      <c r="A1" s="625" t="str">
        <f>'Attach 3(JV)'!A1</f>
        <v>Specification No. :CC-CS/912-NR1/SS-3935/3/G10 (SS-31)</v>
      </c>
      <c r="B1" s="625"/>
      <c r="C1" s="625"/>
      <c r="D1" s="23"/>
      <c r="E1" s="382" t="str">
        <f>"Attachment-4(A) "&amp; 'Attach 3(JV)'!AT1</f>
        <v xml:space="preserve">Attachment-4(A) </v>
      </c>
    </row>
    <row r="2" spans="1:38" ht="11.1" customHeight="1"/>
    <row r="3" spans="1:38" ht="52.5" customHeight="1">
      <c r="A3" s="591" t="str">
        <f>'Attach 3(JV)'!A3</f>
        <v>AIS Substation Package-SS31 Extension of 765/400kV Bhiwani S/S and Extension of 765kV and 400kV portion of Bhadla (PG) S/S under Transmission Scheme for Solar Energy Zones in Rajasthan</v>
      </c>
      <c r="B3" s="592"/>
      <c r="C3" s="592"/>
      <c r="D3" s="592"/>
      <c r="E3" s="592"/>
      <c r="F3" s="257"/>
      <c r="G3" s="258"/>
      <c r="H3" s="257"/>
    </row>
    <row r="4" spans="1:38" ht="11.1" customHeight="1">
      <c r="A4" s="29"/>
      <c r="H4" s="259"/>
      <c r="I4" s="260"/>
    </row>
    <row r="5" spans="1:38" ht="20.100000000000001" customHeight="1">
      <c r="A5" s="620" t="s">
        <v>368</v>
      </c>
      <c r="B5" s="620"/>
      <c r="C5" s="620"/>
      <c r="D5" s="620"/>
      <c r="E5" s="620"/>
      <c r="F5" s="257"/>
      <c r="H5" s="259"/>
      <c r="I5" s="261"/>
    </row>
    <row r="6" spans="1:38" ht="11.1" customHeight="1">
      <c r="A6" s="33"/>
      <c r="H6" s="259"/>
      <c r="I6" s="261"/>
    </row>
    <row r="7" spans="1:38" ht="20.100000000000001" customHeight="1">
      <c r="A7" s="34" t="str">
        <f>'Attach 3(JV)'!A7</f>
        <v>Bidder’s Name and Address (Lead Partner) :</v>
      </c>
      <c r="D7" s="16" t="str">
        <f>'Attach 3(JV)'!E7</f>
        <v>To:</v>
      </c>
      <c r="H7" s="259"/>
      <c r="I7" s="261"/>
    </row>
    <row r="8" spans="1:38" s="189" customFormat="1" ht="36" customHeight="1">
      <c r="A8" s="618" t="str">
        <f>'Attach 3(JV)'!A8</f>
        <v/>
      </c>
      <c r="B8" s="618"/>
      <c r="C8" s="618"/>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360</v>
      </c>
      <c r="B9" s="629" t="str">
        <f>'Attach 3(JV)'!B9</f>
        <v/>
      </c>
      <c r="C9" s="629"/>
      <c r="D9" s="12" t="str">
        <f>'Attach 3(JV)'!E9</f>
        <v>Power Grid Corporation of India Ltd.,</v>
      </c>
      <c r="H9" s="259"/>
      <c r="I9" s="261"/>
    </row>
    <row r="10" spans="1:38" ht="20.100000000000001" customHeight="1">
      <c r="A10" s="14" t="s">
        <v>362</v>
      </c>
      <c r="B10" s="629" t="str">
        <f>'Attach 3(JV)'!B10</f>
        <v/>
      </c>
      <c r="C10" s="629"/>
      <c r="D10" s="12" t="str">
        <f>'Attach 3(JV)'!E10</f>
        <v>"Saudamini", Plot No. 2, Sector 29</v>
      </c>
      <c r="H10" s="259"/>
      <c r="I10" s="261"/>
    </row>
    <row r="11" spans="1:38" ht="20.100000000000001" customHeight="1">
      <c r="B11" s="629" t="str">
        <f>'Attach 3(JV)'!B11</f>
        <v/>
      </c>
      <c r="C11" s="629"/>
      <c r="D11" s="12" t="str">
        <f>'Attach 3(JV)'!E11</f>
        <v>Gurgaon (Haryana) - 122001</v>
      </c>
    </row>
    <row r="12" spans="1:38" ht="15" customHeight="1">
      <c r="A12" s="33"/>
      <c r="B12" s="629" t="str">
        <f>'Attach 3(JV)'!B12</f>
        <v/>
      </c>
      <c r="C12" s="629"/>
      <c r="D12" s="12"/>
    </row>
    <row r="13" spans="1:38" ht="20.100000000000001" customHeight="1">
      <c r="A13" s="30" t="s">
        <v>355</v>
      </c>
      <c r="D13" s="43"/>
    </row>
    <row r="14" spans="1:38" ht="72" customHeight="1">
      <c r="A14" s="631" t="s">
        <v>369</v>
      </c>
      <c r="B14" s="631"/>
      <c r="C14" s="631"/>
      <c r="D14" s="631"/>
      <c r="E14" s="631"/>
    </row>
    <row r="15" spans="1:38" ht="20.100000000000001" customHeight="1">
      <c r="A15" s="165" t="s">
        <v>375</v>
      </c>
      <c r="B15" s="165" t="s">
        <v>376</v>
      </c>
      <c r="C15" s="165" t="s">
        <v>377</v>
      </c>
      <c r="D15" s="165" t="s">
        <v>356</v>
      </c>
      <c r="E15" s="165" t="s">
        <v>357</v>
      </c>
    </row>
    <row r="16" spans="1:38" ht="20.100000000000001" customHeight="1">
      <c r="A16" s="166">
        <v>1</v>
      </c>
      <c r="B16" s="307"/>
      <c r="C16" s="307"/>
      <c r="D16" s="307"/>
      <c r="E16" s="307"/>
    </row>
    <row r="17" spans="1:38" ht="20.100000000000001" customHeight="1">
      <c r="A17" s="167">
        <v>2</v>
      </c>
      <c r="B17" s="308"/>
      <c r="C17" s="308"/>
      <c r="D17" s="308"/>
      <c r="E17" s="308"/>
    </row>
    <row r="18" spans="1:38" ht="20.100000000000001" customHeight="1">
      <c r="A18" s="167">
        <v>3</v>
      </c>
      <c r="B18" s="308"/>
      <c r="C18" s="308"/>
      <c r="D18" s="308"/>
      <c r="E18" s="308"/>
    </row>
    <row r="19" spans="1:38" ht="20.100000000000001" customHeight="1">
      <c r="A19" s="167">
        <v>4</v>
      </c>
      <c r="B19" s="308"/>
      <c r="C19" s="308"/>
      <c r="D19" s="308"/>
      <c r="E19" s="308"/>
    </row>
    <row r="20" spans="1:38" ht="19.5" customHeight="1">
      <c r="A20" s="168">
        <v>5</v>
      </c>
      <c r="B20" s="309"/>
      <c r="C20" s="309"/>
      <c r="D20" s="309"/>
      <c r="E20" s="309"/>
    </row>
    <row r="21" spans="1:38" ht="62.25" customHeight="1">
      <c r="A21" s="26"/>
      <c r="B21" s="26"/>
      <c r="C21" s="26"/>
      <c r="D21" s="26"/>
      <c r="E21" s="26"/>
    </row>
    <row r="22" spans="1:38" ht="62.25" customHeight="1">
      <c r="A22" s="631" t="s">
        <v>370</v>
      </c>
      <c r="B22" s="631"/>
      <c r="C22" s="631"/>
      <c r="D22" s="631"/>
      <c r="E22" s="631"/>
    </row>
    <row r="23" spans="1:38" s="159" customFormat="1" ht="15.95" customHeight="1">
      <c r="A23" s="104"/>
      <c r="B23" s="104"/>
      <c r="C23" s="104"/>
      <c r="D23" s="104"/>
      <c r="E23" s="104"/>
      <c r="F23" s="338"/>
      <c r="G23" s="338"/>
      <c r="H23" s="338"/>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row>
    <row r="24" spans="1:38" ht="23.1" customHeight="1">
      <c r="C24" s="38"/>
    </row>
    <row r="25" spans="1:38" ht="23.1" customHeight="1">
      <c r="A25" s="37" t="s">
        <v>7</v>
      </c>
      <c r="B25" s="73" t="str">
        <f>'Attach 3(JV)'!B24</f>
        <v>--</v>
      </c>
      <c r="C25" s="38" t="s">
        <v>5</v>
      </c>
      <c r="D25" s="632" t="str">
        <f>'Attach 3(JV)'!E24</f>
        <v/>
      </c>
      <c r="E25" s="632"/>
    </row>
    <row r="26" spans="1:38" ht="23.1" customHeight="1">
      <c r="A26" s="37" t="s">
        <v>8</v>
      </c>
      <c r="B26" s="4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CB5" sheet="1" objects="1" scenarios="1" formatColumns="0" formatRows="0" selectLockedCells="1"/>
  <customSheetViews>
    <customSheetView guid="{0FF69E27-BC51-479D-90AE-D41A6AD96BC0}"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2">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30" zoomScaleSheetLayoutView="13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17.25" customHeight="1">
      <c r="A1" s="625" t="str">
        <f>'Attach 3(JV)'!A1</f>
        <v>Specification No. :CC-CS/912-NR1/SS-3935/3/G10 (SS-31)</v>
      </c>
      <c r="B1" s="625"/>
      <c r="C1" s="625"/>
      <c r="D1" s="625"/>
      <c r="E1" s="382" t="str">
        <f>"Attachment-4(B) "&amp; 'Attach 3(JV)'!AT1</f>
        <v xml:space="preserve">Attachment-4(B) </v>
      </c>
    </row>
    <row r="3" spans="1:9" ht="62.25" customHeight="1">
      <c r="A3" s="591" t="str">
        <f>'Attach 3(JV)'!A3</f>
        <v>AIS Substation Package-SS31 Extension of 765/400kV Bhiwani S/S and Extension of 765kV and 400kV portion of Bhadla (PG) S/S under Transmission Scheme for Solar Energy Zones in Rajasthan</v>
      </c>
      <c r="B3" s="592"/>
      <c r="C3" s="592"/>
      <c r="D3" s="592"/>
      <c r="E3" s="592"/>
      <c r="F3" s="27"/>
      <c r="G3" s="28"/>
      <c r="H3" s="27"/>
    </row>
    <row r="4" spans="1:9" ht="20.100000000000001" customHeight="1">
      <c r="A4" s="29"/>
      <c r="H4" s="31"/>
      <c r="I4" s="11"/>
    </row>
    <row r="5" spans="1:9" ht="20.100000000000001" customHeight="1">
      <c r="A5" s="620" t="s">
        <v>368</v>
      </c>
      <c r="B5" s="620"/>
      <c r="C5" s="620"/>
      <c r="D5" s="620"/>
      <c r="E5" s="620"/>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8" t="str">
        <f>'Attach 3(JV)'!A8</f>
        <v/>
      </c>
      <c r="B8" s="618"/>
      <c r="C8" s="618"/>
      <c r="D8" s="618"/>
      <c r="E8" s="12" t="str">
        <f>'Attach 3(JV)'!E8</f>
        <v>Contract Services</v>
      </c>
      <c r="H8" s="31"/>
      <c r="I8" s="13"/>
    </row>
    <row r="9" spans="1:9" ht="20.100000000000001" customHeight="1">
      <c r="A9" s="14" t="s">
        <v>360</v>
      </c>
      <c r="B9" s="629" t="str">
        <f>'Attach 3(JV)'!B9</f>
        <v/>
      </c>
      <c r="C9" s="629"/>
      <c r="D9" s="629"/>
      <c r="E9" s="12" t="str">
        <f>'Attach 3(JV)'!E9</f>
        <v>Power Grid Corporation of India Ltd.,</v>
      </c>
      <c r="H9" s="31"/>
      <c r="I9" s="13"/>
    </row>
    <row r="10" spans="1:9" ht="20.100000000000001" customHeight="1">
      <c r="A10" s="14" t="s">
        <v>362</v>
      </c>
      <c r="B10" s="629" t="str">
        <f>'Attach 3(JV)'!B10</f>
        <v/>
      </c>
      <c r="C10" s="629"/>
      <c r="D10" s="629"/>
      <c r="E10" s="12" t="str">
        <f>'Attach 3(JV)'!E10</f>
        <v>"Saudamini", Plot No. 2, Sector 29</v>
      </c>
      <c r="H10" s="31"/>
      <c r="I10" s="13"/>
    </row>
    <row r="11" spans="1:9" ht="20.100000000000001" customHeight="1">
      <c r="B11" s="629" t="str">
        <f>'Attach 3(JV)'!B11</f>
        <v/>
      </c>
      <c r="C11" s="629"/>
      <c r="D11" s="629"/>
      <c r="E11" s="12" t="str">
        <f>'Attach 3(JV)'!E11</f>
        <v>Gurgaon (Haryana) - 122001</v>
      </c>
    </row>
    <row r="12" spans="1:9" ht="20.100000000000001" customHeight="1">
      <c r="A12" s="33"/>
      <c r="B12" s="629" t="str">
        <f>'Attach 3(JV)'!B12</f>
        <v/>
      </c>
      <c r="C12" s="629"/>
      <c r="D12" s="629"/>
      <c r="E12" s="12"/>
    </row>
    <row r="13" spans="1:9" ht="20.100000000000001" customHeight="1">
      <c r="A13" s="30" t="s">
        <v>355</v>
      </c>
    </row>
    <row r="14" spans="1:9" ht="20.100000000000001" customHeight="1">
      <c r="A14" s="33"/>
    </row>
    <row r="15" spans="1:9" ht="87.75" customHeight="1">
      <c r="A15" s="634" t="s">
        <v>378</v>
      </c>
      <c r="B15" s="634"/>
      <c r="C15" s="634"/>
      <c r="D15" s="634"/>
      <c r="E15" s="634"/>
    </row>
    <row r="16" spans="1:9" ht="30" customHeight="1">
      <c r="A16" s="102" t="s">
        <v>371</v>
      </c>
      <c r="B16" s="633"/>
      <c r="C16" s="633"/>
      <c r="D16" s="633"/>
      <c r="E16" s="633"/>
    </row>
    <row r="17" spans="1:5" ht="30" customHeight="1">
      <c r="A17" s="102" t="s">
        <v>372</v>
      </c>
      <c r="B17" s="633"/>
      <c r="C17" s="633"/>
      <c r="D17" s="633"/>
      <c r="E17" s="633"/>
    </row>
    <row r="18" spans="1:5" ht="30" customHeight="1">
      <c r="A18" s="102" t="s">
        <v>373</v>
      </c>
      <c r="B18" s="633"/>
      <c r="C18" s="633"/>
      <c r="D18" s="633"/>
      <c r="E18" s="633"/>
    </row>
    <row r="19" spans="1:5" ht="30" customHeight="1">
      <c r="A19" s="44" t="s">
        <v>374</v>
      </c>
      <c r="B19" s="633"/>
      <c r="C19" s="633"/>
      <c r="D19" s="633"/>
      <c r="E19" s="633"/>
    </row>
    <row r="20" spans="1:5" ht="30" customHeight="1">
      <c r="A20" s="44" t="s">
        <v>78</v>
      </c>
      <c r="B20" s="633"/>
      <c r="C20" s="633"/>
      <c r="D20" s="633"/>
      <c r="E20" s="633"/>
    </row>
    <row r="21" spans="1:5" ht="30" customHeight="1">
      <c r="A21" s="44" t="s">
        <v>81</v>
      </c>
      <c r="B21" s="633"/>
      <c r="C21" s="633"/>
      <c r="D21" s="633"/>
      <c r="E21" s="633"/>
    </row>
    <row r="22" spans="1:5" ht="16.5" customHeight="1">
      <c r="A22" s="155"/>
      <c r="B22" s="156"/>
      <c r="C22" s="156"/>
      <c r="D22" s="156"/>
      <c r="E22" s="156"/>
    </row>
    <row r="23" spans="1:5" ht="27.95" customHeight="1">
      <c r="D23" s="38"/>
    </row>
    <row r="24" spans="1:5" ht="27.95" customHeight="1">
      <c r="A24" s="37" t="s">
        <v>7</v>
      </c>
      <c r="B24" s="73" t="str">
        <f>'Attach 3(JV)'!B24</f>
        <v>--</v>
      </c>
      <c r="D24" s="38" t="s">
        <v>5</v>
      </c>
      <c r="E24" s="305" t="str">
        <f>'Attach 3(JV)'!E24</f>
        <v/>
      </c>
    </row>
    <row r="25" spans="1:5" ht="27.95" customHeight="1">
      <c r="A25" s="37" t="s">
        <v>8</v>
      </c>
      <c r="B25" s="305" t="str">
        <f>'Attach 3(JV)'!B25</f>
        <v/>
      </c>
      <c r="D25" s="38" t="s">
        <v>6</v>
      </c>
      <c r="E25" s="30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FCB5" sheet="1" objects="1" scenarios="1" formatColumns="0" formatRows="0" selectLockedCells="1"/>
  <customSheetViews>
    <customSheetView guid="{0FF69E27-BC51-479D-90AE-D41A6AD96BC0}" scale="13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3"/>
      <headerFooter alignWithMargins="0">
        <oddFooter>&amp;R&amp;"Book Antiqua,Bold"&amp;8 Page &amp;P of &amp;N</oddFooter>
      </headerFooter>
    </customSheetView>
    <customSheetView guid="{BA86FE7A-199D-4ABD-A444-AE6BFDF4BCC9}" scale="145" showPageBreaks="1" showGridLines="0" fitToPage="1" printArea="1" view="pageBreakPreview" topLeftCell="A4">
      <selection activeCell="B16" sqref="B16:E16"/>
      <pageMargins left="0.75" right="0.63" top="0.57999999999999996" bottom="0.6" header="0.34" footer="0.35"/>
      <pageSetup scale="91" orientation="portrait" r:id="rId24"/>
      <headerFooter alignWithMargins="0">
        <oddFooter>&amp;R&amp;"Book Antiqua,Bold"&amp;8 Page &amp;P of &amp;N</oddFooter>
      </headerFooter>
    </customSheetView>
  </customSheetViews>
  <mergeCells count="15">
    <mergeCell ref="B19:E19"/>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s>
  <phoneticPr fontId="7" type="noConversion"/>
  <pageMargins left="0.75" right="0.63" top="0.57999999999999996" bottom="0.6" header="0.34" footer="0.35"/>
  <pageSetup scale="92"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30" zoomScaleSheetLayoutView="13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25" t="str">
        <f>'Attach 3(JV)'!A1</f>
        <v>Specification No. :CC-CS/912-NR1/SS-3935/3/G10 (SS-31)</v>
      </c>
      <c r="B1" s="625"/>
      <c r="C1" s="625"/>
      <c r="D1" s="635" t="str">
        <f>"Attachment-5 " &amp; 'Attach 3(JV)'!AT1</f>
        <v xml:space="preserve">Attachment-5 </v>
      </c>
      <c r="E1" s="635"/>
    </row>
    <row r="2" spans="1:9" ht="8.1" customHeight="1"/>
    <row r="3" spans="1:9" ht="63.75" customHeight="1">
      <c r="A3" s="591" t="str">
        <f>'Attach 3(JV)'!A3</f>
        <v>AIS Substation Package-SS31 Extension of 765/400kV Bhiwani S/S and Extension of 765kV and 400kV portion of Bhadla (PG) S/S under Transmission Scheme for Solar Energy Zones in Rajasthan</v>
      </c>
      <c r="B3" s="592"/>
      <c r="C3" s="592"/>
      <c r="D3" s="592"/>
      <c r="E3" s="592"/>
      <c r="F3" s="27"/>
      <c r="G3" s="28"/>
      <c r="H3" s="27"/>
    </row>
    <row r="4" spans="1:9" ht="3.75" hidden="1" customHeight="1">
      <c r="A4" s="29"/>
      <c r="H4" s="31"/>
      <c r="I4" s="11"/>
    </row>
    <row r="5" spans="1:9" ht="20.100000000000001" customHeight="1">
      <c r="A5" s="620" t="s">
        <v>379</v>
      </c>
      <c r="B5" s="620"/>
      <c r="C5" s="620"/>
      <c r="D5" s="620"/>
      <c r="E5" s="620"/>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34" t="str">
        <f>'Attach 3(JV)'!A8</f>
        <v/>
      </c>
      <c r="B8" s="34"/>
      <c r="C8" s="34"/>
      <c r="D8" s="12" t="str">
        <f>'Attach 3(JV)'!E8</f>
        <v>Contract Services</v>
      </c>
      <c r="H8" s="31"/>
      <c r="I8" s="13"/>
    </row>
    <row r="9" spans="1:9" ht="20.100000000000001" customHeight="1">
      <c r="A9" s="14" t="s">
        <v>360</v>
      </c>
      <c r="B9" s="629" t="str">
        <f>'Attach 3(JV)'!B9</f>
        <v/>
      </c>
      <c r="C9" s="629"/>
      <c r="D9" s="12" t="str">
        <f>'Attach 3(JV)'!E9</f>
        <v>Power Grid Corporation of India Ltd.,</v>
      </c>
      <c r="H9" s="31"/>
      <c r="I9" s="13"/>
    </row>
    <row r="10" spans="1:9" ht="20.100000000000001" customHeight="1">
      <c r="A10" s="14" t="s">
        <v>362</v>
      </c>
      <c r="B10" s="629" t="str">
        <f>'Attach 3(JV)'!B10</f>
        <v/>
      </c>
      <c r="C10" s="629"/>
      <c r="D10" s="12" t="str">
        <f>'Attach 3(JV)'!E10</f>
        <v>"Saudamini", Plot No. 2, Sector 29</v>
      </c>
      <c r="H10" s="31"/>
      <c r="I10" s="13"/>
    </row>
    <row r="11" spans="1:9" ht="20.100000000000001" customHeight="1">
      <c r="B11" s="629" t="str">
        <f>'Attach 3(JV)'!B11</f>
        <v/>
      </c>
      <c r="C11" s="629"/>
      <c r="D11" s="12" t="str">
        <f>'Attach 3(JV)'!E11</f>
        <v>Gurgaon (Haryana) - 122001</v>
      </c>
    </row>
    <row r="12" spans="1:9" ht="17.25" customHeight="1">
      <c r="A12" s="33"/>
      <c r="B12" s="629" t="str">
        <f>'Attach 3(JV)'!B12</f>
        <v/>
      </c>
      <c r="C12" s="629"/>
      <c r="D12" s="12"/>
    </row>
    <row r="13" spans="1:9" ht="20.100000000000001" customHeight="1">
      <c r="A13" s="30" t="s">
        <v>355</v>
      </c>
      <c r="D13" s="43"/>
    </row>
    <row r="14" spans="1:9" ht="45.75" customHeight="1">
      <c r="A14" s="626" t="s">
        <v>380</v>
      </c>
      <c r="B14" s="626"/>
      <c r="C14" s="626"/>
      <c r="D14" s="626"/>
      <c r="E14" s="626"/>
      <c r="F14" s="35"/>
      <c r="G14" s="35"/>
      <c r="H14" s="35"/>
    </row>
    <row r="15" spans="1:9" ht="32.1" customHeight="1">
      <c r="A15" s="648" t="s">
        <v>358</v>
      </c>
      <c r="B15" s="648" t="s">
        <v>377</v>
      </c>
      <c r="C15" s="648" t="s">
        <v>381</v>
      </c>
      <c r="D15" s="646" t="s">
        <v>382</v>
      </c>
      <c r="E15" s="647"/>
      <c r="F15" s="35"/>
      <c r="G15" s="35"/>
      <c r="H15" s="35"/>
    </row>
    <row r="16" spans="1:9" ht="19.5" customHeight="1">
      <c r="A16" s="649"/>
      <c r="B16" s="649"/>
      <c r="C16" s="649"/>
      <c r="D16" s="49" t="s">
        <v>383</v>
      </c>
      <c r="E16" s="49" t="s">
        <v>384</v>
      </c>
      <c r="F16" s="35"/>
      <c r="G16" s="35"/>
      <c r="H16" s="35"/>
    </row>
    <row r="17" spans="1:8" ht="21.95" customHeight="1">
      <c r="A17" s="145">
        <v>1</v>
      </c>
      <c r="B17" s="317"/>
      <c r="C17" s="317"/>
      <c r="D17" s="317"/>
      <c r="E17" s="317"/>
      <c r="F17" s="35"/>
      <c r="G17" s="35"/>
      <c r="H17" s="35"/>
    </row>
    <row r="18" spans="1:8" ht="21.95" customHeight="1">
      <c r="A18" s="146">
        <v>2</v>
      </c>
      <c r="B18" s="317"/>
      <c r="C18" s="317"/>
      <c r="D18" s="317"/>
      <c r="E18" s="317"/>
      <c r="F18" s="35"/>
      <c r="G18" s="35"/>
      <c r="H18" s="35"/>
    </row>
    <row r="19" spans="1:8" ht="21.95" customHeight="1">
      <c r="A19" s="146">
        <v>3</v>
      </c>
      <c r="B19" s="317"/>
      <c r="C19" s="317"/>
      <c r="D19" s="317"/>
      <c r="E19" s="317"/>
      <c r="F19" s="35"/>
      <c r="G19" s="35"/>
      <c r="H19" s="35"/>
    </row>
    <row r="20" spans="1:8" ht="21.95" customHeight="1">
      <c r="A20" s="146">
        <v>4</v>
      </c>
      <c r="B20" s="317"/>
      <c r="C20" s="317"/>
      <c r="D20" s="317"/>
      <c r="E20" s="317"/>
      <c r="F20" s="229"/>
      <c r="G20" s="229"/>
      <c r="H20" s="231" t="b">
        <v>0</v>
      </c>
    </row>
    <row r="21" spans="1:8" ht="21.95" customHeight="1">
      <c r="A21" s="147">
        <v>5</v>
      </c>
      <c r="B21" s="317"/>
      <c r="C21" s="317"/>
      <c r="D21" s="317"/>
      <c r="E21" s="317"/>
      <c r="F21" s="229"/>
      <c r="G21" s="229"/>
      <c r="H21" s="230"/>
    </row>
    <row r="22" spans="1:8" ht="18" customHeight="1">
      <c r="A22" s="227"/>
      <c r="B22" s="228"/>
      <c r="C22" s="228"/>
      <c r="D22" s="228"/>
      <c r="E22" s="228"/>
      <c r="F22" s="226"/>
      <c r="G22" s="226"/>
      <c r="H22" s="219"/>
    </row>
    <row r="23" spans="1:8" ht="9" customHeight="1">
      <c r="A23" s="377"/>
      <c r="B23" s="378"/>
      <c r="C23" s="378"/>
      <c r="D23" s="378"/>
      <c r="E23" s="378"/>
      <c r="F23" s="226"/>
      <c r="G23" s="226"/>
      <c r="H23" s="219"/>
    </row>
    <row r="24" spans="1:8" ht="38.25" customHeight="1">
      <c r="A24" s="636" t="s">
        <v>544</v>
      </c>
      <c r="B24" s="637"/>
      <c r="C24" s="637"/>
      <c r="D24" s="637"/>
      <c r="E24" s="637"/>
      <c r="F24" s="226"/>
      <c r="G24" s="226"/>
      <c r="H24" s="219"/>
    </row>
    <row r="25" spans="1:8" ht="54.75" customHeight="1">
      <c r="A25" s="650" t="s">
        <v>83</v>
      </c>
      <c r="B25" s="650"/>
      <c r="C25" s="650"/>
      <c r="D25" s="650"/>
      <c r="E25" s="650"/>
      <c r="F25" s="218"/>
      <c r="G25" s="218"/>
      <c r="H25" s="219"/>
    </row>
    <row r="26" spans="1:8" ht="32.1" customHeight="1">
      <c r="A26" s="648" t="s">
        <v>358</v>
      </c>
      <c r="B26" s="648" t="s">
        <v>377</v>
      </c>
      <c r="C26" s="648" t="s">
        <v>106</v>
      </c>
      <c r="D26" s="646" t="s">
        <v>107</v>
      </c>
      <c r="E26" s="647"/>
      <c r="F26" s="35"/>
      <c r="G26" s="35"/>
      <c r="H26" s="35"/>
    </row>
    <row r="27" spans="1:8" ht="22.5" customHeight="1">
      <c r="A27" s="649"/>
      <c r="B27" s="649"/>
      <c r="C27" s="649"/>
      <c r="D27" s="49" t="s">
        <v>108</v>
      </c>
      <c r="E27" s="49" t="s">
        <v>109</v>
      </c>
      <c r="F27" s="35"/>
      <c r="G27" s="35"/>
      <c r="H27" s="35"/>
    </row>
    <row r="28" spans="1:8" ht="21.95" customHeight="1">
      <c r="A28" s="216">
        <v>1</v>
      </c>
      <c r="B28" s="316"/>
      <c r="C28" s="316"/>
      <c r="D28" s="316"/>
      <c r="E28" s="316"/>
      <c r="F28" s="35"/>
      <c r="G28" s="35"/>
      <c r="H28" s="35"/>
    </row>
    <row r="29" spans="1:8" ht="21.95" customHeight="1">
      <c r="A29" s="216">
        <v>2</v>
      </c>
      <c r="B29" s="316"/>
      <c r="C29" s="316"/>
      <c r="D29" s="316"/>
      <c r="E29" s="316"/>
    </row>
    <row r="30" spans="1:8" ht="21.95" customHeight="1">
      <c r="A30" s="217">
        <v>3</v>
      </c>
      <c r="B30" s="316"/>
      <c r="C30" s="316"/>
      <c r="D30" s="316"/>
      <c r="E30" s="316"/>
    </row>
    <row r="31" spans="1:8" ht="3.75" customHeight="1">
      <c r="A31" s="192"/>
      <c r="B31" s="192"/>
      <c r="C31" s="192"/>
      <c r="D31" s="192"/>
      <c r="E31" s="192"/>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305" t="str">
        <f>'Attach 3(JV)'!E24</f>
        <v/>
      </c>
    </row>
    <row r="34" spans="1:5" ht="15.95" customHeight="1">
      <c r="A34" s="37" t="s">
        <v>8</v>
      </c>
      <c r="B34" s="305" t="str">
        <f>'Attach 3(JV)'!B25</f>
        <v/>
      </c>
      <c r="D34" s="38" t="s">
        <v>6</v>
      </c>
      <c r="E34" s="305" t="str">
        <f>'Attach 3(JV)'!E25</f>
        <v/>
      </c>
    </row>
    <row r="35" spans="1:5" ht="15.95" customHeight="1">
      <c r="A35" s="26"/>
      <c r="B35" s="26"/>
      <c r="C35" s="38"/>
      <c r="D35" s="26"/>
      <c r="E35" s="26"/>
    </row>
    <row r="36" spans="1:5" ht="20.100000000000001" customHeight="1">
      <c r="A36" s="22" t="str">
        <f>A1</f>
        <v>Specification No. :CC-CS/912-NR1/SS-3935/3/G10 (SS-31)</v>
      </c>
      <c r="B36" s="23"/>
      <c r="C36" s="23"/>
      <c r="D36" s="23"/>
      <c r="E36" s="42" t="str">
        <f>"Annexure I to " &amp;D1</f>
        <v xml:space="preserve">Annexure I to Attachment-5 </v>
      </c>
    </row>
    <row r="37" spans="1:5" ht="18" customHeight="1">
      <c r="A37" s="39"/>
    </row>
    <row r="38" spans="1:5" ht="18" customHeight="1">
      <c r="A38" s="640" t="s">
        <v>379</v>
      </c>
      <c r="B38" s="640"/>
      <c r="C38" s="640"/>
      <c r="D38" s="640"/>
      <c r="E38" s="640"/>
    </row>
    <row r="39" spans="1:5" ht="18" customHeight="1">
      <c r="B39" s="104"/>
    </row>
    <row r="40" spans="1:5" ht="42" customHeight="1">
      <c r="A40" s="641" t="s">
        <v>358</v>
      </c>
      <c r="B40" s="643" t="s">
        <v>377</v>
      </c>
      <c r="C40" s="643" t="s">
        <v>381</v>
      </c>
      <c r="D40" s="646" t="s">
        <v>382</v>
      </c>
      <c r="E40" s="647"/>
    </row>
    <row r="41" spans="1:5" ht="23.25" customHeight="1">
      <c r="A41" s="642"/>
      <c r="B41" s="644"/>
      <c r="C41" s="644"/>
      <c r="D41" s="49" t="s">
        <v>383</v>
      </c>
      <c r="E41" s="49" t="s">
        <v>384</v>
      </c>
    </row>
    <row r="42" spans="1:5" ht="18" customHeight="1">
      <c r="A42" s="193"/>
      <c r="B42" s="193"/>
      <c r="C42" s="193"/>
      <c r="D42" s="193"/>
      <c r="E42" s="193"/>
    </row>
    <row r="43" spans="1:5" ht="18" customHeight="1">
      <c r="A43" s="193"/>
      <c r="B43" s="193"/>
      <c r="C43" s="193"/>
      <c r="D43" s="193"/>
      <c r="E43" s="193"/>
    </row>
    <row r="44" spans="1:5" ht="18" customHeight="1">
      <c r="A44" s="193"/>
      <c r="B44" s="193"/>
      <c r="C44" s="193"/>
      <c r="D44" s="193"/>
      <c r="E44" s="193"/>
    </row>
    <row r="45" spans="1:5" ht="18" customHeight="1">
      <c r="A45" s="193"/>
      <c r="B45" s="193"/>
      <c r="C45" s="193"/>
      <c r="D45" s="193"/>
      <c r="E45" s="193"/>
    </row>
    <row r="46" spans="1:5" ht="18" customHeight="1">
      <c r="A46" s="193"/>
      <c r="B46" s="193"/>
      <c r="C46" s="193"/>
      <c r="D46" s="193"/>
      <c r="E46" s="193"/>
    </row>
    <row r="47" spans="1:5" ht="18" customHeight="1">
      <c r="A47" s="193"/>
      <c r="B47" s="193"/>
      <c r="C47" s="193"/>
      <c r="D47" s="193"/>
      <c r="E47" s="193"/>
    </row>
    <row r="48" spans="1:5" ht="18" customHeight="1">
      <c r="A48" s="193"/>
      <c r="B48" s="193"/>
      <c r="C48" s="193"/>
      <c r="D48" s="193"/>
      <c r="E48" s="193"/>
    </row>
    <row r="49" spans="1:5" ht="18" customHeight="1">
      <c r="A49" s="193"/>
      <c r="B49" s="193"/>
      <c r="C49" s="193"/>
      <c r="D49" s="193"/>
      <c r="E49" s="193"/>
    </row>
    <row r="50" spans="1:5" ht="18" customHeight="1">
      <c r="A50" s="193"/>
      <c r="B50" s="193"/>
      <c r="C50" s="193"/>
      <c r="D50" s="193"/>
      <c r="E50" s="193"/>
    </row>
    <row r="51" spans="1:5" ht="18" customHeight="1">
      <c r="A51" s="193"/>
      <c r="B51" s="193"/>
      <c r="C51" s="193"/>
      <c r="D51" s="193"/>
      <c r="E51" s="193"/>
    </row>
    <row r="52" spans="1:5" ht="18" customHeight="1">
      <c r="A52" s="193"/>
      <c r="B52" s="193"/>
      <c r="C52" s="193"/>
      <c r="D52" s="193"/>
      <c r="E52" s="193"/>
    </row>
    <row r="53" spans="1:5" ht="18" customHeight="1">
      <c r="A53" s="193"/>
      <c r="B53" s="193"/>
      <c r="C53" s="193"/>
      <c r="D53" s="193"/>
      <c r="E53" s="193"/>
    </row>
    <row r="54" spans="1:5" ht="18" customHeight="1">
      <c r="A54" s="193"/>
      <c r="B54" s="193"/>
      <c r="C54" s="193"/>
      <c r="D54" s="193"/>
      <c r="E54" s="193"/>
    </row>
    <row r="55" spans="1:5" ht="18" customHeight="1">
      <c r="A55" s="193"/>
      <c r="B55" s="193"/>
      <c r="C55" s="193"/>
      <c r="D55" s="193"/>
      <c r="E55" s="193"/>
    </row>
    <row r="56" spans="1:5" ht="18" customHeight="1">
      <c r="A56" s="193"/>
      <c r="B56" s="193"/>
      <c r="C56" s="193"/>
      <c r="D56" s="193"/>
      <c r="E56" s="193"/>
    </row>
    <row r="57" spans="1:5" ht="18" customHeight="1">
      <c r="A57" s="193"/>
      <c r="B57" s="193"/>
      <c r="C57" s="193"/>
      <c r="D57" s="193"/>
      <c r="E57" s="193"/>
    </row>
    <row r="58" spans="1:5" ht="18" customHeight="1">
      <c r="A58" s="193"/>
      <c r="B58" s="193"/>
      <c r="C58" s="193"/>
      <c r="D58" s="193"/>
      <c r="E58" s="193"/>
    </row>
    <row r="59" spans="1:5" ht="18" customHeight="1">
      <c r="A59" s="193"/>
      <c r="B59" s="193"/>
      <c r="C59" s="193"/>
      <c r="D59" s="193"/>
      <c r="E59" s="193"/>
    </row>
    <row r="60" spans="1:5" ht="18" customHeight="1">
      <c r="A60" s="193"/>
      <c r="B60" s="193"/>
      <c r="C60" s="193"/>
      <c r="D60" s="193"/>
      <c r="E60" s="193"/>
    </row>
    <row r="61" spans="1:5" ht="18" customHeight="1">
      <c r="A61" s="193"/>
      <c r="B61" s="193"/>
      <c r="C61" s="193"/>
      <c r="D61" s="193"/>
      <c r="E61" s="193"/>
    </row>
    <row r="62" spans="1:5" ht="18" customHeight="1">
      <c r="A62" s="193"/>
      <c r="B62" s="193"/>
      <c r="C62" s="193"/>
      <c r="D62" s="193"/>
      <c r="E62" s="193"/>
    </row>
    <row r="63" spans="1:5" ht="18" customHeight="1">
      <c r="A63" s="193"/>
      <c r="B63" s="193"/>
      <c r="C63" s="193"/>
      <c r="D63" s="193"/>
      <c r="E63" s="193"/>
    </row>
    <row r="64" spans="1:5" ht="18" customHeight="1">
      <c r="A64" s="193"/>
      <c r="B64" s="193"/>
      <c r="C64" s="193"/>
      <c r="D64" s="193"/>
      <c r="E64" s="193"/>
    </row>
    <row r="65" spans="1:5" ht="18" customHeight="1">
      <c r="A65" s="193"/>
      <c r="B65" s="193"/>
      <c r="C65" s="193"/>
      <c r="D65" s="193"/>
      <c r="E65" s="193"/>
    </row>
    <row r="66" spans="1:5" ht="18" customHeight="1">
      <c r="A66" s="193"/>
      <c r="B66" s="193"/>
      <c r="C66" s="193"/>
      <c r="D66" s="193"/>
      <c r="E66" s="193"/>
    </row>
    <row r="67" spans="1:5" ht="18" customHeight="1">
      <c r="A67" s="194"/>
      <c r="B67" s="194"/>
      <c r="C67" s="194"/>
      <c r="D67" s="194"/>
      <c r="E67" s="194"/>
    </row>
    <row r="68" spans="1:5" ht="18" customHeight="1"/>
    <row r="69" spans="1:5" ht="24" customHeight="1">
      <c r="C69" s="38"/>
    </row>
    <row r="70" spans="1:5" ht="24" customHeight="1">
      <c r="A70" s="37" t="s">
        <v>7</v>
      </c>
      <c r="B70" s="73" t="str">
        <f>B33</f>
        <v>--</v>
      </c>
      <c r="C70" s="38" t="s">
        <v>5</v>
      </c>
      <c r="D70" s="305" t="str">
        <f>E33</f>
        <v/>
      </c>
    </row>
    <row r="71" spans="1:5" ht="24" customHeight="1">
      <c r="A71" s="37" t="s">
        <v>8</v>
      </c>
      <c r="B71" s="310" t="str">
        <f>B34</f>
        <v/>
      </c>
      <c r="C71" s="38" t="s">
        <v>6</v>
      </c>
      <c r="D71" s="305" t="str">
        <f>E34</f>
        <v/>
      </c>
    </row>
    <row r="72" spans="1:5" ht="24" customHeight="1">
      <c r="A72" s="37"/>
      <c r="B72" s="73"/>
      <c r="C72" s="38"/>
      <c r="D72" s="40"/>
    </row>
    <row r="73" spans="1:5" ht="20.100000000000001" customHeight="1">
      <c r="A73" s="22" t="str">
        <f>A1</f>
        <v>Specification No. :CC-CS/912-NR1/SS-3935/3/G10 (SS-31)</v>
      </c>
      <c r="B73" s="23"/>
      <c r="C73" s="23"/>
      <c r="D73" s="23"/>
      <c r="E73" s="42" t="str">
        <f>E36</f>
        <v xml:space="preserve">Annexure I to Attachment-5 </v>
      </c>
    </row>
    <row r="74" spans="1:5" ht="18" customHeight="1">
      <c r="A74" s="39"/>
    </row>
    <row r="75" spans="1:5" ht="18" customHeight="1">
      <c r="A75" s="640" t="s">
        <v>379</v>
      </c>
      <c r="B75" s="640"/>
      <c r="C75" s="640"/>
      <c r="D75" s="640"/>
      <c r="E75" s="640"/>
    </row>
    <row r="76" spans="1:5" ht="18" customHeight="1">
      <c r="B76" s="104"/>
    </row>
    <row r="77" spans="1:5" ht="37.5" customHeight="1">
      <c r="A77" s="641" t="s">
        <v>358</v>
      </c>
      <c r="B77" s="643" t="s">
        <v>377</v>
      </c>
      <c r="C77" s="643" t="s">
        <v>382</v>
      </c>
      <c r="D77" s="638" t="s">
        <v>382</v>
      </c>
      <c r="E77" s="639"/>
    </row>
    <row r="78" spans="1:5" ht="24" customHeight="1">
      <c r="A78" s="642"/>
      <c r="B78" s="645"/>
      <c r="C78" s="645"/>
      <c r="D78" s="51" t="s">
        <v>383</v>
      </c>
      <c r="E78" s="51" t="s">
        <v>384</v>
      </c>
    </row>
    <row r="79" spans="1:5" ht="18" customHeight="1">
      <c r="A79" s="193"/>
      <c r="B79" s="193"/>
      <c r="C79" s="193"/>
      <c r="D79" s="193"/>
      <c r="E79" s="193"/>
    </row>
    <row r="80" spans="1:5" ht="18" customHeight="1">
      <c r="A80" s="193"/>
      <c r="B80" s="193"/>
      <c r="C80" s="193"/>
      <c r="D80" s="193"/>
      <c r="E80" s="193"/>
    </row>
    <row r="81" spans="1:5" ht="18" customHeight="1">
      <c r="A81" s="193"/>
      <c r="B81" s="193"/>
      <c r="C81" s="193"/>
      <c r="D81" s="193"/>
      <c r="E81" s="193"/>
    </row>
    <row r="82" spans="1:5" ht="18" customHeight="1">
      <c r="A82" s="193"/>
      <c r="B82" s="193"/>
      <c r="C82" s="193"/>
      <c r="D82" s="193"/>
      <c r="E82" s="193"/>
    </row>
    <row r="83" spans="1:5" ht="18" customHeight="1">
      <c r="A83" s="193"/>
      <c r="B83" s="193"/>
      <c r="C83" s="193"/>
      <c r="D83" s="193"/>
      <c r="E83" s="193"/>
    </row>
    <row r="84" spans="1:5" ht="18" customHeight="1">
      <c r="A84" s="193"/>
      <c r="B84" s="193"/>
      <c r="C84" s="193"/>
      <c r="D84" s="193"/>
      <c r="E84" s="193"/>
    </row>
    <row r="85" spans="1:5" ht="18" customHeight="1">
      <c r="A85" s="193"/>
      <c r="B85" s="193"/>
      <c r="C85" s="193"/>
      <c r="D85" s="193"/>
      <c r="E85" s="193"/>
    </row>
    <row r="86" spans="1:5" ht="18" customHeight="1">
      <c r="A86" s="193"/>
      <c r="B86" s="193"/>
      <c r="C86" s="193"/>
      <c r="D86" s="193"/>
      <c r="E86" s="193"/>
    </row>
    <row r="87" spans="1:5" ht="18" customHeight="1">
      <c r="A87" s="193"/>
      <c r="B87" s="193"/>
      <c r="C87" s="193"/>
      <c r="D87" s="193"/>
      <c r="E87" s="193"/>
    </row>
    <row r="88" spans="1:5" ht="18" customHeight="1">
      <c r="A88" s="193"/>
      <c r="B88" s="193"/>
      <c r="C88" s="193"/>
      <c r="D88" s="193"/>
      <c r="E88" s="193"/>
    </row>
    <row r="89" spans="1:5" ht="18" customHeight="1">
      <c r="A89" s="193"/>
      <c r="B89" s="193"/>
      <c r="C89" s="193"/>
      <c r="D89" s="193"/>
      <c r="E89" s="193"/>
    </row>
    <row r="90" spans="1:5" ht="18" customHeight="1">
      <c r="A90" s="193"/>
      <c r="B90" s="193"/>
      <c r="C90" s="193"/>
      <c r="D90" s="193"/>
      <c r="E90" s="193"/>
    </row>
    <row r="91" spans="1:5" ht="18" customHeight="1">
      <c r="A91" s="193"/>
      <c r="B91" s="193"/>
      <c r="C91" s="193"/>
      <c r="D91" s="193"/>
      <c r="E91" s="193"/>
    </row>
    <row r="92" spans="1:5" ht="18" customHeight="1">
      <c r="A92" s="193"/>
      <c r="B92" s="193"/>
      <c r="C92" s="193"/>
      <c r="D92" s="193"/>
      <c r="E92" s="193"/>
    </row>
    <row r="93" spans="1:5" ht="18" customHeight="1">
      <c r="A93" s="193"/>
      <c r="B93" s="193"/>
      <c r="C93" s="193"/>
      <c r="D93" s="193"/>
      <c r="E93" s="193"/>
    </row>
    <row r="94" spans="1:5" ht="18" customHeight="1">
      <c r="A94" s="193"/>
      <c r="B94" s="193"/>
      <c r="C94" s="193"/>
      <c r="D94" s="193"/>
      <c r="E94" s="193"/>
    </row>
    <row r="95" spans="1:5" ht="18" customHeight="1">
      <c r="A95" s="193"/>
      <c r="B95" s="193"/>
      <c r="C95" s="193"/>
      <c r="D95" s="193"/>
      <c r="E95" s="193"/>
    </row>
    <row r="96" spans="1:5" ht="18" customHeight="1">
      <c r="A96" s="193"/>
      <c r="B96" s="193"/>
      <c r="C96" s="193"/>
      <c r="D96" s="193"/>
      <c r="E96" s="193"/>
    </row>
    <row r="97" spans="1:5" ht="18" customHeight="1">
      <c r="A97" s="193"/>
      <c r="B97" s="193"/>
      <c r="C97" s="193"/>
      <c r="D97" s="193"/>
      <c r="E97" s="193"/>
    </row>
    <row r="98" spans="1:5" ht="18" customHeight="1">
      <c r="A98" s="193"/>
      <c r="B98" s="193"/>
      <c r="C98" s="193"/>
      <c r="D98" s="193"/>
      <c r="E98" s="193"/>
    </row>
    <row r="99" spans="1:5" ht="18" customHeight="1">
      <c r="A99" s="193"/>
      <c r="B99" s="193"/>
      <c r="C99" s="193"/>
      <c r="D99" s="193"/>
      <c r="E99" s="193"/>
    </row>
    <row r="100" spans="1:5" ht="18" customHeight="1">
      <c r="A100" s="193"/>
      <c r="B100" s="193"/>
      <c r="C100" s="193"/>
      <c r="D100" s="193"/>
      <c r="E100" s="193"/>
    </row>
    <row r="101" spans="1:5" ht="18" customHeight="1">
      <c r="A101" s="193"/>
      <c r="B101" s="193"/>
      <c r="C101" s="193"/>
      <c r="D101" s="193"/>
      <c r="E101" s="193"/>
    </row>
    <row r="102" spans="1:5" ht="18" customHeight="1">
      <c r="A102" s="193"/>
      <c r="B102" s="193"/>
      <c r="C102" s="193"/>
      <c r="D102" s="193"/>
      <c r="E102" s="193"/>
    </row>
    <row r="103" spans="1:5" ht="18" customHeight="1">
      <c r="A103" s="193"/>
      <c r="B103" s="193"/>
      <c r="C103" s="193"/>
      <c r="D103" s="193"/>
      <c r="E103" s="193"/>
    </row>
    <row r="104" spans="1:5" ht="18" customHeight="1">
      <c r="A104" s="194"/>
      <c r="B104" s="194"/>
      <c r="C104" s="194"/>
      <c r="D104" s="194"/>
      <c r="E104" s="194"/>
    </row>
    <row r="105" spans="1:5" ht="18" customHeight="1"/>
    <row r="106" spans="1:5" ht="24" customHeight="1">
      <c r="C106" s="38"/>
    </row>
    <row r="107" spans="1:5" ht="24" customHeight="1">
      <c r="A107" s="37" t="s">
        <v>7</v>
      </c>
      <c r="B107" s="73" t="str">
        <f>B70</f>
        <v>--</v>
      </c>
      <c r="C107" s="38" t="s">
        <v>5</v>
      </c>
      <c r="D107" s="305" t="str">
        <f>D70</f>
        <v/>
      </c>
    </row>
    <row r="108" spans="1:5" ht="24" customHeight="1">
      <c r="A108" s="37" t="s">
        <v>8</v>
      </c>
      <c r="B108" s="310" t="str">
        <f>B71</f>
        <v/>
      </c>
      <c r="C108" s="38" t="s">
        <v>6</v>
      </c>
      <c r="D108" s="305" t="str">
        <f>D71</f>
        <v/>
      </c>
    </row>
    <row r="109" spans="1:5" ht="24" customHeight="1">
      <c r="A109" s="26"/>
      <c r="B109" s="26"/>
      <c r="C109" s="38"/>
      <c r="D109" s="26"/>
      <c r="E109" s="26"/>
    </row>
    <row r="110" spans="1:5" ht="33" customHeight="1">
      <c r="A110" s="104"/>
      <c r="B110" s="104"/>
      <c r="C110" s="104"/>
      <c r="D110" s="169"/>
      <c r="E110" s="104"/>
    </row>
  </sheetData>
  <sheetProtection password="FCB5" sheet="1" objects="1" scenarios="1" formatColumns="0" formatRows="0" selectLockedCells="1"/>
  <customSheetViews>
    <customSheetView guid="{0FF69E27-BC51-479D-90AE-D41A6AD96BC0}"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s>
  <mergeCells count="29">
    <mergeCell ref="B11:C11"/>
    <mergeCell ref="B12:C12"/>
    <mergeCell ref="A14:E14"/>
    <mergeCell ref="A3:E3"/>
    <mergeCell ref="A5:E5"/>
    <mergeCell ref="B9:C9"/>
    <mergeCell ref="B10:C10"/>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D42:E109 A42:C77 A79:C109 C67:E67 C79:E104">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25"/>
  <headerFooter alignWithMargins="0">
    <oddFooter>&amp;R&amp;"Book Antiqua,Bold"&amp;8 Page &amp;P of &amp;N</oddFooter>
  </headerFooter>
  <rowBreaks count="1" manualBreakCount="1">
    <brk id="72"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9235" r:id="rId2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B18" sqref="B18"/>
    </sheetView>
  </sheetViews>
  <sheetFormatPr defaultRowHeight="15.75"/>
  <cols>
    <col min="1" max="1" width="12.140625" style="395" customWidth="1"/>
    <col min="2" max="2" width="28.5703125" style="395" customWidth="1"/>
    <col min="3" max="3" width="36.7109375" style="395" customWidth="1"/>
    <col min="4" max="4" width="15" style="395" customWidth="1"/>
    <col min="5" max="5" width="26" style="395" customWidth="1"/>
    <col min="6" max="7" width="9.140625" style="395"/>
    <col min="8" max="8" width="10.42578125" style="395" hidden="1" customWidth="1"/>
    <col min="9" max="16384" width="9.140625" style="396"/>
  </cols>
  <sheetData>
    <row r="1" spans="1:9" ht="21" customHeight="1">
      <c r="A1" s="392" t="str">
        <f>'Attach 3(JV)'!A1</f>
        <v>Specification No. :CC-CS/912-NR1/SS-3935/3/G10 (SS-31)</v>
      </c>
      <c r="B1" s="393"/>
      <c r="C1" s="393"/>
      <c r="D1" s="393"/>
      <c r="E1" s="394" t="s">
        <v>571</v>
      </c>
    </row>
    <row r="2" spans="1:9" ht="8.1" customHeight="1"/>
    <row r="3" spans="1:9" ht="68.25" customHeight="1">
      <c r="A3" s="591" t="str">
        <f>'Attach 3(JV)'!A3</f>
        <v>AIS Substation Package-SS31 Extension of 765/400kV Bhiwani S/S and Extension of 765kV and 400kV portion of Bhadla (PG) S/S under Transmission Scheme for Solar Energy Zones in Rajasthan</v>
      </c>
      <c r="B3" s="592"/>
      <c r="C3" s="592"/>
      <c r="D3" s="592"/>
      <c r="E3" s="592"/>
      <c r="F3" s="397"/>
      <c r="G3" s="397"/>
      <c r="H3" s="397"/>
    </row>
    <row r="4" spans="1:9" ht="8.1" customHeight="1">
      <c r="A4" s="398"/>
      <c r="H4" s="399"/>
      <c r="I4" s="400"/>
    </row>
    <row r="5" spans="1:9" ht="44.25" customHeight="1">
      <c r="A5" s="670" t="s">
        <v>572</v>
      </c>
      <c r="B5" s="670"/>
      <c r="C5" s="670"/>
      <c r="D5" s="670"/>
      <c r="E5" s="670"/>
      <c r="F5" s="401"/>
      <c r="H5" s="399"/>
      <c r="I5" s="402"/>
    </row>
    <row r="6" spans="1:9" ht="8.1" customHeight="1">
      <c r="A6" s="403"/>
      <c r="H6" s="399"/>
      <c r="I6" s="402"/>
    </row>
    <row r="7" spans="1:9" ht="20.100000000000001" customHeight="1">
      <c r="A7" s="401"/>
      <c r="B7" s="403"/>
      <c r="C7" s="403"/>
      <c r="D7" s="404" t="str">
        <f>'[11]Attach 3(JV)'!E7</f>
        <v>To:</v>
      </c>
      <c r="H7" s="399"/>
      <c r="I7" s="402"/>
    </row>
    <row r="8" spans="1:9" ht="26.25" customHeight="1">
      <c r="A8" s="671" t="str">
        <f>'[11]Attach 3(QR)'!A8:D8</f>
        <v>Bidder's Name and Address:</v>
      </c>
      <c r="B8" s="671"/>
      <c r="C8" s="671"/>
      <c r="D8" s="405" t="str">
        <f>'[11]Attach 3(JV)'!E8</f>
        <v>Contract Services</v>
      </c>
      <c r="H8" s="399"/>
      <c r="I8" s="402"/>
    </row>
    <row r="9" spans="1:9" ht="26.25" customHeight="1">
      <c r="A9" s="401" t="str">
        <f>'Attach 3(JV)'!A8</f>
        <v/>
      </c>
      <c r="B9" s="401"/>
      <c r="C9" s="535"/>
      <c r="D9" s="405"/>
      <c r="H9" s="399"/>
      <c r="I9" s="402"/>
    </row>
    <row r="10" spans="1:9" ht="33" customHeight="1">
      <c r="A10" s="406" t="s">
        <v>360</v>
      </c>
      <c r="B10" s="672" t="str">
        <f>'Attach 3(JV)'!B9</f>
        <v/>
      </c>
      <c r="C10" s="672"/>
      <c r="D10" s="405" t="str">
        <f>'[11]Attach 3(JV)'!E9</f>
        <v>Power Grid Corporation of India Ltd.,</v>
      </c>
      <c r="F10" s="407"/>
      <c r="H10" s="399"/>
      <c r="I10" s="402"/>
    </row>
    <row r="11" spans="1:9" ht="16.5">
      <c r="A11" s="406" t="s">
        <v>362</v>
      </c>
      <c r="B11" s="664" t="str">
        <f>'Attach 3(JV)'!B10</f>
        <v/>
      </c>
      <c r="C11" s="664"/>
      <c r="D11" s="405" t="str">
        <f>'[11]Attach 3(JV)'!E10</f>
        <v>"Saudamini", Plot No. 2, Sector 29</v>
      </c>
      <c r="H11" s="399"/>
      <c r="I11" s="402"/>
    </row>
    <row r="12" spans="1:9">
      <c r="B12" s="664" t="str">
        <f>'Attach 3(JV)'!B11</f>
        <v/>
      </c>
      <c r="C12" s="664"/>
      <c r="D12" s="405" t="str">
        <f>'[11]Attach 3(JV)'!E11</f>
        <v>Gurgaon (Haryana) - 122001</v>
      </c>
    </row>
    <row r="13" spans="1:9" ht="21" customHeight="1">
      <c r="A13" s="403"/>
      <c r="B13" s="664" t="str">
        <f>'Attach 3(JV)'!B12</f>
        <v/>
      </c>
      <c r="C13" s="664"/>
      <c r="D13" s="405"/>
    </row>
    <row r="14" spans="1:9" ht="20.100000000000001" customHeight="1">
      <c r="A14" s="395" t="s">
        <v>355</v>
      </c>
      <c r="D14" s="408"/>
    </row>
    <row r="15" spans="1:9" ht="63" customHeight="1">
      <c r="A15" s="409">
        <v>1</v>
      </c>
      <c r="B15" s="665" t="s">
        <v>573</v>
      </c>
      <c r="C15" s="665"/>
      <c r="D15" s="665"/>
      <c r="E15" s="665"/>
    </row>
    <row r="16" spans="1:9" ht="32.1" customHeight="1">
      <c r="A16" s="666" t="s">
        <v>358</v>
      </c>
      <c r="B16" s="666" t="s">
        <v>377</v>
      </c>
      <c r="C16" s="666" t="s">
        <v>381</v>
      </c>
      <c r="D16" s="668" t="s">
        <v>574</v>
      </c>
      <c r="E16" s="669"/>
    </row>
    <row r="17" spans="1:8" ht="41.25" customHeight="1">
      <c r="A17" s="667"/>
      <c r="B17" s="667"/>
      <c r="C17" s="667"/>
      <c r="D17" s="410" t="s">
        <v>383</v>
      </c>
      <c r="E17" s="410" t="s">
        <v>575</v>
      </c>
    </row>
    <row r="18" spans="1:8" ht="21.75" customHeight="1">
      <c r="A18" s="411">
        <v>1</v>
      </c>
      <c r="B18" s="412"/>
      <c r="C18" s="412"/>
      <c r="D18" s="412"/>
      <c r="E18" s="412"/>
    </row>
    <row r="19" spans="1:8" ht="21.95" customHeight="1">
      <c r="A19" s="413">
        <v>2</v>
      </c>
      <c r="B19" s="414"/>
      <c r="C19" s="414"/>
      <c r="D19" s="414"/>
      <c r="E19" s="414"/>
    </row>
    <row r="20" spans="1:8" ht="21.95" customHeight="1">
      <c r="A20" s="413">
        <v>3</v>
      </c>
      <c r="B20" s="414"/>
      <c r="C20" s="414"/>
      <c r="D20" s="414"/>
      <c r="E20" s="414"/>
    </row>
    <row r="21" spans="1:8" ht="21.95" customHeight="1">
      <c r="A21" s="413">
        <v>4</v>
      </c>
      <c r="B21" s="414"/>
      <c r="C21" s="414"/>
      <c r="D21" s="414"/>
      <c r="E21" s="414"/>
      <c r="F21" s="415"/>
      <c r="G21" s="415"/>
      <c r="H21" s="416" t="b">
        <v>0</v>
      </c>
    </row>
    <row r="22" spans="1:8" ht="24.75" customHeight="1">
      <c r="A22" s="417">
        <v>5</v>
      </c>
      <c r="B22" s="418"/>
      <c r="C22" s="418"/>
      <c r="D22" s="418"/>
      <c r="E22" s="418"/>
      <c r="F22" s="415"/>
      <c r="G22" s="415"/>
      <c r="H22" s="419"/>
    </row>
    <row r="23" spans="1:8" ht="107.25" customHeight="1">
      <c r="A23" s="420">
        <v>2</v>
      </c>
      <c r="B23" s="660" t="s">
        <v>576</v>
      </c>
      <c r="C23" s="660"/>
      <c r="D23" s="660"/>
      <c r="E23" s="660"/>
      <c r="F23" s="415"/>
      <c r="G23" s="415"/>
      <c r="H23" s="419"/>
    </row>
    <row r="24" spans="1:8" ht="18" customHeight="1">
      <c r="A24" s="421"/>
      <c r="B24" s="422"/>
      <c r="C24" s="422"/>
      <c r="D24" s="422"/>
      <c r="E24" s="422"/>
      <c r="F24" s="423"/>
      <c r="G24" s="423"/>
      <c r="H24" s="424"/>
    </row>
    <row r="25" spans="1:8" ht="54.75" hidden="1" customHeight="1">
      <c r="A25" s="661" t="s">
        <v>83</v>
      </c>
      <c r="B25" s="661"/>
      <c r="C25" s="661"/>
      <c r="D25" s="661"/>
      <c r="E25" s="661"/>
      <c r="F25" s="425"/>
      <c r="G25" s="425"/>
      <c r="H25" s="424"/>
    </row>
    <row r="26" spans="1:8" ht="32.1" hidden="1" customHeight="1">
      <c r="A26" s="657" t="s">
        <v>358</v>
      </c>
      <c r="B26" s="657" t="s">
        <v>377</v>
      </c>
      <c r="C26" s="657" t="s">
        <v>106</v>
      </c>
      <c r="D26" s="662" t="s">
        <v>107</v>
      </c>
      <c r="E26" s="663"/>
    </row>
    <row r="27" spans="1:8" ht="22.5" hidden="1" customHeight="1">
      <c r="A27" s="656"/>
      <c r="B27" s="656"/>
      <c r="C27" s="656"/>
      <c r="D27" s="426" t="s">
        <v>108</v>
      </c>
      <c r="E27" s="426" t="s">
        <v>109</v>
      </c>
    </row>
    <row r="28" spans="1:8" ht="21.95" hidden="1" customHeight="1">
      <c r="A28" s="427">
        <v>1</v>
      </c>
      <c r="B28" s="428"/>
      <c r="C28" s="428"/>
      <c r="D28" s="428"/>
      <c r="E28" s="428"/>
    </row>
    <row r="29" spans="1:8" ht="21.95" hidden="1" customHeight="1">
      <c r="A29" s="427">
        <v>2</v>
      </c>
      <c r="B29" s="428"/>
      <c r="C29" s="428"/>
      <c r="D29" s="428"/>
      <c r="E29" s="428"/>
    </row>
    <row r="30" spans="1:8" ht="37.5" hidden="1" customHeight="1">
      <c r="A30" s="427">
        <v>3</v>
      </c>
      <c r="B30" s="428"/>
      <c r="C30" s="428"/>
      <c r="D30" s="428"/>
      <c r="E30" s="428"/>
    </row>
    <row r="31" spans="1:8" ht="15.95" customHeight="1">
      <c r="A31" s="429"/>
      <c r="B31" s="429"/>
      <c r="C31" s="429"/>
      <c r="D31" s="429"/>
      <c r="E31" s="429"/>
    </row>
    <row r="32" spans="1:8" ht="15.95" customHeight="1">
      <c r="A32" s="429"/>
      <c r="B32" s="429"/>
      <c r="C32" s="430"/>
      <c r="D32" s="429"/>
      <c r="E32" s="429"/>
    </row>
    <row r="33" spans="1:9" ht="15.95" customHeight="1">
      <c r="A33" s="431" t="s">
        <v>7</v>
      </c>
      <c r="B33" s="444" t="str">
        <f>'Attach 3(JV)'!B24</f>
        <v>--</v>
      </c>
      <c r="C33" s="430" t="s">
        <v>5</v>
      </c>
      <c r="D33" s="651" t="str">
        <f>'Attach 3(JV)'!E24</f>
        <v/>
      </c>
      <c r="E33" s="651"/>
    </row>
    <row r="34" spans="1:9" ht="15.95" customHeight="1">
      <c r="A34" s="431" t="s">
        <v>8</v>
      </c>
      <c r="B34" s="445" t="str">
        <f>'Attach 3(JV)'!B25</f>
        <v/>
      </c>
      <c r="C34" s="430" t="s">
        <v>6</v>
      </c>
      <c r="D34" s="651" t="str">
        <f>'Attach 3(JV)'!E25</f>
        <v/>
      </c>
      <c r="E34" s="651"/>
    </row>
    <row r="35" spans="1:9" s="395" customFormat="1" ht="15.75" customHeight="1">
      <c r="A35" s="396"/>
      <c r="B35" s="396"/>
      <c r="C35" s="430"/>
      <c r="D35" s="396"/>
      <c r="E35" s="396"/>
      <c r="I35" s="396"/>
    </row>
    <row r="36" spans="1:9" s="395" customFormat="1" ht="19.5" customHeight="1">
      <c r="A36" s="435" t="str">
        <f>A1</f>
        <v>Specification No. :CC-CS/912-NR1/SS-3935/3/G10 (SS-31)</v>
      </c>
      <c r="B36" s="436"/>
      <c r="C36" s="436"/>
      <c r="D36" s="436"/>
      <c r="E36" s="437" t="str">
        <f>E1</f>
        <v>Attachment-5A</v>
      </c>
      <c r="I36" s="396"/>
    </row>
    <row r="37" spans="1:9" s="395" customFormat="1" ht="18" customHeight="1">
      <c r="A37" s="433"/>
      <c r="I37" s="396"/>
    </row>
    <row r="38" spans="1:9" s="395" customFormat="1" ht="30" customHeight="1">
      <c r="A38" s="652" t="s">
        <v>379</v>
      </c>
      <c r="B38" s="652"/>
      <c r="C38" s="652"/>
      <c r="D38" s="652"/>
      <c r="E38" s="652"/>
      <c r="I38" s="396"/>
    </row>
    <row r="39" spans="1:9" s="395" customFormat="1" ht="18" customHeight="1">
      <c r="B39" s="429"/>
      <c r="I39" s="396"/>
    </row>
    <row r="40" spans="1:9" s="395" customFormat="1" ht="36" customHeight="1">
      <c r="A40" s="653" t="s">
        <v>358</v>
      </c>
      <c r="B40" s="655" t="s">
        <v>377</v>
      </c>
      <c r="C40" s="657" t="s">
        <v>381</v>
      </c>
      <c r="D40" s="658" t="s">
        <v>574</v>
      </c>
      <c r="E40" s="659"/>
      <c r="I40" s="396"/>
    </row>
    <row r="41" spans="1:9" s="395" customFormat="1" ht="36" customHeight="1">
      <c r="A41" s="654"/>
      <c r="B41" s="656"/>
      <c r="C41" s="656"/>
      <c r="D41" s="426" t="s">
        <v>383</v>
      </c>
      <c r="E41" s="426" t="s">
        <v>577</v>
      </c>
      <c r="I41" s="396"/>
    </row>
    <row r="42" spans="1:9" s="395" customFormat="1" ht="18" customHeight="1">
      <c r="A42" s="438"/>
      <c r="B42" s="439"/>
      <c r="C42" s="438"/>
      <c r="D42" s="438"/>
      <c r="E42" s="438"/>
      <c r="I42" s="396"/>
    </row>
    <row r="43" spans="1:9" s="395" customFormat="1" ht="18" customHeight="1">
      <c r="A43" s="440"/>
      <c r="B43" s="441"/>
      <c r="C43" s="440"/>
      <c r="D43" s="440"/>
      <c r="E43" s="440"/>
      <c r="I43" s="396"/>
    </row>
    <row r="44" spans="1:9" s="395" customFormat="1" ht="18" customHeight="1">
      <c r="A44" s="440"/>
      <c r="B44" s="441"/>
      <c r="C44" s="440" t="s">
        <v>578</v>
      </c>
      <c r="D44" s="440"/>
      <c r="E44" s="440"/>
      <c r="I44" s="396"/>
    </row>
    <row r="45" spans="1:9" s="395" customFormat="1" ht="18" customHeight="1">
      <c r="A45" s="440"/>
      <c r="B45" s="441"/>
      <c r="C45" s="440"/>
      <c r="D45" s="440"/>
      <c r="E45" s="440"/>
      <c r="I45" s="396"/>
    </row>
    <row r="46" spans="1:9" s="395" customFormat="1" ht="18" customHeight="1">
      <c r="A46" s="440"/>
      <c r="B46" s="441"/>
      <c r="C46" s="440"/>
      <c r="D46" s="440"/>
      <c r="E46" s="440"/>
      <c r="I46" s="396"/>
    </row>
    <row r="47" spans="1:9" s="395" customFormat="1" ht="18" customHeight="1">
      <c r="A47" s="440"/>
      <c r="B47" s="441"/>
      <c r="C47" s="440"/>
      <c r="D47" s="440"/>
      <c r="E47" s="440"/>
      <c r="I47" s="396"/>
    </row>
    <row r="48" spans="1:9" s="395" customFormat="1" ht="18" customHeight="1">
      <c r="A48" s="440"/>
      <c r="B48" s="441"/>
      <c r="C48" s="440"/>
      <c r="D48" s="440"/>
      <c r="E48" s="440"/>
      <c r="I48" s="396"/>
    </row>
    <row r="49" spans="1:9" s="395" customFormat="1" ht="18" customHeight="1">
      <c r="A49" s="440"/>
      <c r="B49" s="441"/>
      <c r="C49" s="440"/>
      <c r="D49" s="440"/>
      <c r="E49" s="440"/>
      <c r="I49" s="396"/>
    </row>
    <row r="50" spans="1:9" s="395" customFormat="1" ht="18" customHeight="1">
      <c r="A50" s="440"/>
      <c r="B50" s="441"/>
      <c r="C50" s="440"/>
      <c r="D50" s="440"/>
      <c r="E50" s="440"/>
      <c r="I50" s="396"/>
    </row>
    <row r="51" spans="1:9" s="395" customFormat="1" ht="18" customHeight="1">
      <c r="A51" s="440"/>
      <c r="B51" s="441"/>
      <c r="C51" s="440"/>
      <c r="D51" s="440"/>
      <c r="E51" s="440"/>
      <c r="I51" s="396"/>
    </row>
    <row r="52" spans="1:9" s="395" customFormat="1" ht="18" customHeight="1">
      <c r="A52" s="440"/>
      <c r="B52" s="441"/>
      <c r="C52" s="440"/>
      <c r="D52" s="440"/>
      <c r="E52" s="440"/>
      <c r="I52" s="396"/>
    </row>
    <row r="53" spans="1:9" s="395" customFormat="1" ht="18" customHeight="1">
      <c r="A53" s="440"/>
      <c r="B53" s="441"/>
      <c r="C53" s="440"/>
      <c r="D53" s="440"/>
      <c r="E53" s="440"/>
      <c r="I53" s="396"/>
    </row>
    <row r="54" spans="1:9" s="395" customFormat="1" ht="18" customHeight="1">
      <c r="A54" s="440"/>
      <c r="B54" s="441"/>
      <c r="C54" s="440"/>
      <c r="D54" s="440"/>
      <c r="E54" s="440"/>
      <c r="I54" s="396"/>
    </row>
    <row r="55" spans="1:9" s="395" customFormat="1" ht="18" customHeight="1">
      <c r="A55" s="440"/>
      <c r="B55" s="441"/>
      <c r="C55" s="440"/>
      <c r="D55" s="440"/>
      <c r="E55" s="440"/>
      <c r="I55" s="396"/>
    </row>
    <row r="56" spans="1:9" s="395" customFormat="1" ht="18" customHeight="1">
      <c r="A56" s="440"/>
      <c r="B56" s="441"/>
      <c r="C56" s="440"/>
      <c r="D56" s="440"/>
      <c r="E56" s="440"/>
      <c r="I56" s="396"/>
    </row>
    <row r="57" spans="1:9" s="395" customFormat="1" ht="18" customHeight="1">
      <c r="A57" s="440"/>
      <c r="B57" s="441"/>
      <c r="C57" s="440"/>
      <c r="D57" s="440"/>
      <c r="E57" s="440"/>
      <c r="I57" s="396"/>
    </row>
    <row r="58" spans="1:9" s="395" customFormat="1" ht="18" customHeight="1">
      <c r="A58" s="440"/>
      <c r="B58" s="441"/>
      <c r="C58" s="440"/>
      <c r="D58" s="440"/>
      <c r="E58" s="440"/>
      <c r="I58" s="396"/>
    </row>
    <row r="59" spans="1:9" s="395" customFormat="1" ht="18" customHeight="1">
      <c r="A59" s="440"/>
      <c r="B59" s="441"/>
      <c r="C59" s="440"/>
      <c r="D59" s="440"/>
      <c r="E59" s="440"/>
      <c r="I59" s="396"/>
    </row>
    <row r="60" spans="1:9" s="395" customFormat="1" ht="18" customHeight="1">
      <c r="A60" s="440"/>
      <c r="B60" s="441"/>
      <c r="C60" s="440"/>
      <c r="D60" s="440"/>
      <c r="E60" s="440"/>
      <c r="I60" s="396"/>
    </row>
    <row r="61" spans="1:9" s="395" customFormat="1" ht="18" customHeight="1">
      <c r="A61" s="440"/>
      <c r="B61" s="441"/>
      <c r="C61" s="440"/>
      <c r="D61" s="440"/>
      <c r="E61" s="440"/>
      <c r="I61" s="396"/>
    </row>
    <row r="62" spans="1:9" s="395" customFormat="1" ht="18" customHeight="1">
      <c r="A62" s="440"/>
      <c r="B62" s="441"/>
      <c r="C62" s="440"/>
      <c r="D62" s="440"/>
      <c r="E62" s="440"/>
      <c r="I62" s="396"/>
    </row>
    <row r="63" spans="1:9" s="395" customFormat="1" ht="18" customHeight="1">
      <c r="A63" s="440"/>
      <c r="B63" s="441"/>
      <c r="C63" s="440"/>
      <c r="D63" s="440"/>
      <c r="E63" s="440"/>
      <c r="I63" s="396"/>
    </row>
    <row r="64" spans="1:9" s="395" customFormat="1" ht="18" customHeight="1">
      <c r="A64" s="440"/>
      <c r="B64" s="441"/>
      <c r="C64" s="440"/>
      <c r="D64" s="440"/>
      <c r="E64" s="440"/>
      <c r="I64" s="396"/>
    </row>
    <row r="65" spans="1:9" s="395" customFormat="1" ht="18" customHeight="1">
      <c r="A65" s="440"/>
      <c r="B65" s="441"/>
      <c r="C65" s="440"/>
      <c r="D65" s="440"/>
      <c r="E65" s="440"/>
      <c r="I65" s="396"/>
    </row>
    <row r="66" spans="1:9" s="395" customFormat="1" ht="18" customHeight="1">
      <c r="A66" s="440"/>
      <c r="B66" s="441"/>
      <c r="C66" s="440"/>
      <c r="D66" s="440"/>
      <c r="E66" s="440"/>
      <c r="I66" s="396"/>
    </row>
    <row r="67" spans="1:9" s="395" customFormat="1" ht="18" customHeight="1">
      <c r="A67" s="440"/>
      <c r="B67" s="441"/>
      <c r="C67" s="440"/>
      <c r="D67" s="440"/>
      <c r="E67" s="440"/>
      <c r="I67" s="396"/>
    </row>
    <row r="68" spans="1:9" s="395" customFormat="1" ht="18" customHeight="1">
      <c r="A68" s="442"/>
      <c r="B68" s="443"/>
      <c r="C68" s="442"/>
      <c r="D68" s="442"/>
      <c r="E68" s="442"/>
      <c r="I68" s="396"/>
    </row>
    <row r="69" spans="1:9" s="395" customFormat="1" ht="18" customHeight="1">
      <c r="I69" s="396"/>
    </row>
    <row r="70" spans="1:9" s="395" customFormat="1" ht="24" customHeight="1">
      <c r="C70" s="430"/>
      <c r="I70" s="396"/>
    </row>
    <row r="71" spans="1:9" s="395" customFormat="1" ht="24" customHeight="1">
      <c r="A71" s="431" t="s">
        <v>7</v>
      </c>
      <c r="B71" s="432" t="str">
        <f>B33</f>
        <v>--</v>
      </c>
      <c r="C71" s="430" t="s">
        <v>5</v>
      </c>
      <c r="D71" s="434" t="str">
        <f>D33</f>
        <v/>
      </c>
      <c r="I71" s="396"/>
    </row>
    <row r="72" spans="1:9" s="395" customFormat="1" ht="24" customHeight="1">
      <c r="A72" s="431" t="s">
        <v>8</v>
      </c>
      <c r="B72" s="432" t="str">
        <f>B34</f>
        <v/>
      </c>
      <c r="C72" s="430" t="s">
        <v>6</v>
      </c>
      <c r="D72" s="434" t="str">
        <f>D34</f>
        <v/>
      </c>
      <c r="I72" s="396"/>
    </row>
    <row r="73" spans="1:9" s="395" customFormat="1" ht="24" customHeight="1">
      <c r="A73" s="431"/>
      <c r="B73" s="444"/>
      <c r="C73" s="430"/>
      <c r="D73" s="445"/>
      <c r="I73" s="396"/>
    </row>
    <row r="74" spans="1:9" s="395" customFormat="1" ht="33" customHeight="1">
      <c r="A74" s="429"/>
      <c r="B74" s="429"/>
      <c r="C74" s="429"/>
      <c r="D74" s="446"/>
      <c r="E74" s="429"/>
      <c r="I74" s="396"/>
    </row>
  </sheetData>
  <sheetProtection password="FCB5" sheet="1" objects="1" scenarios="1" formatColumns="0" formatRows="0" selectLockedCells="1"/>
  <customSheetViews>
    <customSheetView guid="{0FF69E27-BC51-479D-90AE-D41A6AD96BC0}"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
      <selection activeCell="B18" sqref="B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s>
  <mergeCells count="25">
    <mergeCell ref="B12:C12"/>
    <mergeCell ref="A3:E3"/>
    <mergeCell ref="A5:E5"/>
    <mergeCell ref="A8:C8"/>
    <mergeCell ref="B10:C10"/>
    <mergeCell ref="B11:C11"/>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3" priority="2" stopIfTrue="1">
      <formula>$H$21="No"</formula>
    </cfRule>
  </conditionalFormatting>
  <conditionalFormatting sqref="A42:E73 A36:E39">
    <cfRule type="expression" dxfId="22" priority="3" stopIfTrue="1">
      <formula>$H$21=FALSE</formula>
    </cfRule>
  </conditionalFormatting>
  <conditionalFormatting sqref="F40:IV41">
    <cfRule type="expression" dxfId="21" priority="1" stopIfTrue="1">
      <formula>$H$21=FALSE</formula>
    </cfRule>
  </conditionalFormatting>
  <conditionalFormatting sqref="A40:E41">
    <cfRule type="expression" dxfId="20" priority="4" stopIfTrue="1">
      <formula>$H$21=FALSE</formula>
    </cfRule>
  </conditionalFormatting>
  <pageMargins left="0.75" right="0.46" top="0.4" bottom="0.47" header="0.26" footer="0.28999999999999998"/>
  <pageSetup scale="87" fitToHeight="0" orientation="portrait" r:id="rId4"/>
  <headerFooter alignWithMargins="0">
    <oddFooter xml:space="preserve">&amp;R&amp;"Book Antiqua,Bold"&amp;8 Page &amp;P </oddFooter>
  </headerFooter>
  <rowBreaks count="1" manualBreakCount="1">
    <brk id="35"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74753" r:id="rId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45" zoomScaleSheetLayoutView="145"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25" t="str">
        <f>'Attach 3(JV)'!A1</f>
        <v>Specification No. :CC-CS/912-NR1/SS-3935/3/G10 (SS-31)</v>
      </c>
      <c r="B1" s="625"/>
      <c r="C1" s="625"/>
      <c r="D1" s="625"/>
      <c r="E1" s="382" t="str">
        <f>"Attachment-6 " &amp; 'Attach 3(JV)'!AT1</f>
        <v xml:space="preserve">Attachment-6 </v>
      </c>
      <c r="Z1" s="173"/>
    </row>
    <row r="2" spans="1:26" ht="3.75" customHeight="1">
      <c r="Z2" s="173"/>
    </row>
    <row r="3" spans="1:26" ht="60" customHeight="1">
      <c r="A3" s="591" t="str">
        <f>'Attach 3(JV)'!A3</f>
        <v>AIS Substation Package-SS31 Extension of 765/400kV Bhiwani S/S and Extension of 765kV and 400kV portion of Bhadla (PG) S/S under Transmission Scheme for Solar Energy Zones in Rajasthan</v>
      </c>
      <c r="B3" s="592"/>
      <c r="C3" s="592"/>
      <c r="D3" s="592"/>
      <c r="E3" s="592"/>
      <c r="F3" s="27"/>
      <c r="G3" s="28"/>
      <c r="H3" s="27"/>
    </row>
    <row r="4" spans="1:26" ht="6.75" customHeight="1">
      <c r="A4" s="29"/>
      <c r="H4" s="31"/>
      <c r="I4" s="11"/>
    </row>
    <row r="5" spans="1:26" ht="20.100000000000001" customHeight="1">
      <c r="A5" s="620" t="s">
        <v>48</v>
      </c>
      <c r="B5" s="620"/>
      <c r="C5" s="620"/>
      <c r="D5" s="620"/>
      <c r="E5" s="620"/>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18" t="str">
        <f>'Attach 3(JV)'!A8</f>
        <v/>
      </c>
      <c r="B8" s="618"/>
      <c r="C8" s="618"/>
      <c r="D8" s="618"/>
      <c r="E8" s="12" t="str">
        <f>'Attach 3(JV)'!E8</f>
        <v>Contract Services</v>
      </c>
      <c r="H8" s="31"/>
      <c r="I8" s="13"/>
    </row>
    <row r="9" spans="1:26" ht="20.100000000000001" customHeight="1">
      <c r="A9" s="14" t="s">
        <v>360</v>
      </c>
      <c r="B9" s="629" t="str">
        <f>'Attach 3(JV)'!B9</f>
        <v/>
      </c>
      <c r="C9" s="629"/>
      <c r="D9" s="629"/>
      <c r="E9" s="12" t="str">
        <f>'Attach 3(JV)'!E9</f>
        <v>Power Grid Corporation of India Ltd.,</v>
      </c>
      <c r="H9" s="31"/>
      <c r="I9" s="13"/>
    </row>
    <row r="10" spans="1:26" ht="20.100000000000001" customHeight="1">
      <c r="A10" s="14" t="s">
        <v>362</v>
      </c>
      <c r="B10" s="629" t="str">
        <f>'Attach 3(JV)'!B10</f>
        <v/>
      </c>
      <c r="C10" s="629"/>
      <c r="D10" s="629"/>
      <c r="E10" s="12" t="str">
        <f>'Attach 3(JV)'!E10</f>
        <v>"Saudamini", Plot No. 2, Sector 29</v>
      </c>
      <c r="H10" s="31"/>
      <c r="I10" s="13"/>
    </row>
    <row r="11" spans="1:26" ht="20.100000000000001" customHeight="1">
      <c r="B11" s="629" t="str">
        <f>'Attach 3(JV)'!B11</f>
        <v/>
      </c>
      <c r="C11" s="629"/>
      <c r="D11" s="629"/>
      <c r="E11" s="12" t="str">
        <f>'Attach 3(JV)'!E11</f>
        <v>Gurgaon (Haryana) - 122001</v>
      </c>
    </row>
    <row r="12" spans="1:26" ht="17.25" customHeight="1">
      <c r="A12" s="33"/>
      <c r="B12" s="629" t="str">
        <f>'Attach 3(JV)'!B12</f>
        <v/>
      </c>
      <c r="C12" s="629"/>
      <c r="D12" s="629"/>
      <c r="E12" s="12"/>
    </row>
    <row r="13" spans="1:26" ht="21" customHeight="1">
      <c r="A13" s="30" t="s">
        <v>355</v>
      </c>
      <c r="B13" s="152"/>
      <c r="C13" s="152"/>
      <c r="D13" s="152"/>
    </row>
    <row r="14" spans="1:26" ht="45" customHeight="1">
      <c r="A14" s="626" t="s">
        <v>49</v>
      </c>
      <c r="B14" s="626"/>
      <c r="C14" s="626"/>
      <c r="D14" s="626"/>
      <c r="E14" s="626"/>
      <c r="F14" s="35"/>
      <c r="G14" s="35"/>
      <c r="H14" s="35"/>
    </row>
    <row r="15" spans="1:26" ht="12" customHeight="1">
      <c r="A15" s="33"/>
      <c r="B15" s="33"/>
      <c r="C15" s="33"/>
      <c r="D15" s="33"/>
      <c r="E15" s="33"/>
      <c r="F15" s="35"/>
      <c r="G15" s="35"/>
      <c r="H15" s="35"/>
    </row>
    <row r="16" spans="1:26" ht="42" customHeight="1">
      <c r="A16" s="49" t="s">
        <v>358</v>
      </c>
      <c r="B16" s="49" t="s">
        <v>50</v>
      </c>
      <c r="C16" s="677" t="s">
        <v>51</v>
      </c>
      <c r="D16" s="677"/>
      <c r="E16" s="49" t="s">
        <v>52</v>
      </c>
      <c r="F16" s="35"/>
      <c r="G16" s="35"/>
      <c r="H16" s="35"/>
    </row>
    <row r="17" spans="1:9" ht="21" customHeight="1">
      <c r="A17" s="315"/>
      <c r="B17" s="315"/>
      <c r="C17" s="674"/>
      <c r="D17" s="675"/>
      <c r="E17" s="315"/>
      <c r="F17" s="35"/>
      <c r="G17" s="35"/>
      <c r="H17" s="35"/>
    </row>
    <row r="18" spans="1:9" ht="21" customHeight="1">
      <c r="A18" s="315"/>
      <c r="B18" s="315"/>
      <c r="C18" s="674"/>
      <c r="D18" s="675"/>
      <c r="E18" s="315"/>
      <c r="F18" s="35"/>
      <c r="G18" s="35"/>
      <c r="H18" s="35"/>
    </row>
    <row r="19" spans="1:9" ht="21" customHeight="1">
      <c r="A19" s="315"/>
      <c r="B19" s="315"/>
      <c r="C19" s="673"/>
      <c r="D19" s="673"/>
      <c r="E19" s="315"/>
      <c r="F19" s="191"/>
      <c r="G19" s="191"/>
      <c r="H19" s="191"/>
    </row>
    <row r="20" spans="1:9" ht="21" customHeight="1">
      <c r="A20" s="315"/>
      <c r="B20" s="315"/>
      <c r="C20" s="673"/>
      <c r="D20" s="673"/>
      <c r="E20" s="315"/>
      <c r="F20" s="232"/>
      <c r="G20" s="232"/>
      <c r="H20" s="230" t="b">
        <v>0</v>
      </c>
      <c r="I20" s="159"/>
    </row>
    <row r="21" spans="1:9" ht="21" customHeight="1">
      <c r="A21" s="315"/>
      <c r="B21" s="315"/>
      <c r="C21" s="673"/>
      <c r="D21" s="673"/>
      <c r="E21" s="315"/>
      <c r="F21" s="232"/>
      <c r="G21" s="232"/>
      <c r="H21" s="233"/>
    </row>
    <row r="22" spans="1:9" ht="16.5" customHeight="1">
      <c r="D22" s="33"/>
      <c r="E22" s="33"/>
      <c r="F22" s="191"/>
      <c r="G22" s="191"/>
      <c r="H22" s="191"/>
      <c r="I22" s="159"/>
    </row>
    <row r="23" spans="1:9" s="25" customFormat="1" ht="51.75" customHeight="1">
      <c r="A23" s="634" t="s">
        <v>53</v>
      </c>
      <c r="B23" s="634"/>
      <c r="C23" s="634"/>
      <c r="D23" s="634"/>
      <c r="E23" s="634"/>
      <c r="F23" s="35"/>
      <c r="G23" s="35"/>
      <c r="H23" s="35"/>
    </row>
    <row r="24" spans="1:9" s="25" customFormat="1" ht="96.75" customHeight="1">
      <c r="A24" s="634" t="s">
        <v>54</v>
      </c>
      <c r="B24" s="634"/>
      <c r="C24" s="634"/>
      <c r="D24" s="634"/>
      <c r="E24" s="634"/>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5" t="str">
        <f>'Attach 3(JV)'!E24</f>
        <v/>
      </c>
    </row>
    <row r="27" spans="1:9" ht="24" customHeight="1">
      <c r="A27" s="37" t="s">
        <v>8</v>
      </c>
      <c r="B27" s="305" t="str">
        <f>'Attach 3(JV)'!B25</f>
        <v/>
      </c>
      <c r="C27" s="41"/>
      <c r="D27" s="38" t="s">
        <v>6</v>
      </c>
      <c r="E27" s="305" t="str">
        <f>'Attach 3(JV)'!E25</f>
        <v/>
      </c>
    </row>
    <row r="28" spans="1:9" ht="24" customHeight="1">
      <c r="D28" s="38"/>
    </row>
    <row r="29" spans="1:9" ht="24" customHeight="1">
      <c r="D29" s="38"/>
    </row>
    <row r="30" spans="1:9" s="54" customFormat="1" ht="32.25" customHeight="1">
      <c r="A30" s="34" t="str">
        <f>A1</f>
        <v>Specification No. :CC-CS/912-NR1/SS-3935/3/G10 (SS-31)</v>
      </c>
      <c r="B30" s="34"/>
      <c r="C30" s="34"/>
      <c r="D30" s="34"/>
      <c r="E30" s="62" t="str">
        <f>"Annexure I to" &amp; E1</f>
        <v xml:space="preserve">Annexure I toAttachment-6 </v>
      </c>
      <c r="F30" s="53"/>
      <c r="G30" s="53"/>
      <c r="H30" s="53"/>
    </row>
    <row r="31" spans="1:9" ht="15.75" customHeight="1">
      <c r="A31" s="676"/>
      <c r="B31" s="676"/>
      <c r="C31" s="676"/>
      <c r="D31" s="676"/>
      <c r="E31" s="676"/>
    </row>
    <row r="32" spans="1:9" ht="20.100000000000001" customHeight="1">
      <c r="A32" s="623" t="str">
        <f>A5</f>
        <v>(Alternative, Deviations and Exceptions to the Provisions)</v>
      </c>
      <c r="B32" s="623"/>
      <c r="C32" s="623"/>
      <c r="D32" s="623"/>
      <c r="E32" s="623"/>
    </row>
    <row r="33" spans="1:5" ht="20.100000000000001" customHeight="1">
      <c r="A33" s="623" t="s">
        <v>188</v>
      </c>
      <c r="B33" s="623"/>
      <c r="C33" s="623"/>
      <c r="D33" s="623"/>
      <c r="E33" s="623"/>
    </row>
    <row r="34" spans="1:5" ht="20.100000000000001" customHeight="1"/>
    <row r="35" spans="1:5" ht="42" customHeight="1">
      <c r="A35" s="49" t="s">
        <v>358</v>
      </c>
      <c r="B35" s="49" t="s">
        <v>50</v>
      </c>
      <c r="C35" s="677" t="s">
        <v>51</v>
      </c>
      <c r="D35" s="677"/>
      <c r="E35" s="49" t="s">
        <v>52</v>
      </c>
    </row>
    <row r="36" spans="1:5" ht="39.950000000000003" customHeight="1">
      <c r="A36" s="315"/>
      <c r="B36" s="315"/>
      <c r="C36" s="674"/>
      <c r="D36" s="675"/>
      <c r="E36" s="315"/>
    </row>
    <row r="37" spans="1:5" ht="39.950000000000003" customHeight="1">
      <c r="A37" s="315"/>
      <c r="B37" s="315"/>
      <c r="C37" s="674"/>
      <c r="D37" s="675"/>
      <c r="E37" s="315"/>
    </row>
    <row r="38" spans="1:5" ht="39.950000000000003" customHeight="1">
      <c r="A38" s="315"/>
      <c r="B38" s="315"/>
      <c r="C38" s="674"/>
      <c r="D38" s="675"/>
      <c r="E38" s="315"/>
    </row>
    <row r="39" spans="1:5" ht="39.950000000000003" customHeight="1">
      <c r="A39" s="315"/>
      <c r="B39" s="315"/>
      <c r="C39" s="674"/>
      <c r="D39" s="675"/>
      <c r="E39" s="315"/>
    </row>
    <row r="40" spans="1:5" ht="39.950000000000003" customHeight="1">
      <c r="A40" s="315"/>
      <c r="B40" s="315"/>
      <c r="C40" s="674"/>
      <c r="D40" s="675"/>
      <c r="E40" s="315"/>
    </row>
    <row r="41" spans="1:5" ht="39.950000000000003" customHeight="1">
      <c r="A41" s="315"/>
      <c r="B41" s="315"/>
      <c r="C41" s="674"/>
      <c r="D41" s="675"/>
      <c r="E41" s="315"/>
    </row>
    <row r="42" spans="1:5" ht="39.950000000000003" customHeight="1">
      <c r="A42" s="315"/>
      <c r="B42" s="315"/>
      <c r="C42" s="674"/>
      <c r="D42" s="675"/>
      <c r="E42" s="315"/>
    </row>
    <row r="43" spans="1:5" ht="39.950000000000003" customHeight="1">
      <c r="A43" s="315"/>
      <c r="B43" s="315"/>
      <c r="C43" s="674"/>
      <c r="D43" s="675"/>
      <c r="E43" s="315"/>
    </row>
    <row r="44" spans="1:5" ht="39.950000000000003" customHeight="1">
      <c r="A44" s="315"/>
      <c r="B44" s="315"/>
      <c r="C44" s="674"/>
      <c r="D44" s="675"/>
      <c r="E44" s="315"/>
    </row>
    <row r="45" spans="1:5" ht="39.950000000000003" customHeight="1">
      <c r="A45" s="315"/>
      <c r="B45" s="315"/>
      <c r="C45" s="674"/>
      <c r="D45" s="675"/>
      <c r="E45" s="315"/>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5" t="str">
        <f>E26</f>
        <v/>
      </c>
    </row>
    <row r="50" spans="1:5" ht="25.5" customHeight="1">
      <c r="A50" s="37" t="s">
        <v>8</v>
      </c>
      <c r="B50" s="310" t="str">
        <f>B27</f>
        <v/>
      </c>
      <c r="C50" s="41"/>
      <c r="D50" s="38" t="s">
        <v>6</v>
      </c>
      <c r="E50" s="305" t="str">
        <f>E27</f>
        <v/>
      </c>
    </row>
    <row r="51" spans="1:5" ht="25.5" customHeight="1">
      <c r="D51" s="38"/>
    </row>
  </sheetData>
  <sheetProtection password="FCB5" sheet="1" objects="1" scenarios="1" formatColumns="0" formatRows="0" selectLockedCells="1"/>
  <customSheetViews>
    <customSheetView guid="{0FF69E27-BC51-479D-90AE-D41A6AD96BC0}" scale="145"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0"/>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3"/>
      <headerFooter alignWithMargins="0">
        <oddFooter>&amp;R&amp;"Book Antiqua,Bold"&amp;8 Page &amp;P of &amp;N</oddFooter>
      </headerFooter>
    </customSheetView>
    <customSheetView guid="{BA86FE7A-199D-4ABD-A444-AE6BFDF4BCC9}" scale="145" showPageBreaks="1" showGridLines="0" fitToPage="1" printArea="1" hiddenColumns="1" view="pageBreakPreview">
      <selection activeCell="E17" sqref="E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9" priority="2" stopIfTrue="1">
      <formula>$H$20="No"</formula>
    </cfRule>
  </conditionalFormatting>
  <conditionalFormatting sqref="A31:E51">
    <cfRule type="expression" dxfId="18" priority="3" stopIfTrue="1">
      <formula>$H$20=FALSE</formula>
    </cfRule>
  </conditionalFormatting>
  <conditionalFormatting sqref="A30:E30">
    <cfRule type="expression" dxfId="17" priority="1" stopIfTrue="1">
      <formula>$H$20=FALSE</formula>
    </cfRule>
  </conditionalFormatting>
  <pageMargins left="0.75" right="0.63" top="0.57999999999999996" bottom="0.4" header="0.34" footer="0.2"/>
  <pageSetup scale="89" fitToHeight="0" orientation="portrait" r:id="rId25"/>
  <headerFooter alignWithMargins="0">
    <oddFooter>&amp;R&amp;"Book Antiqua,Bold"&amp;8 Page &amp;P of &amp;N</oddFooter>
  </headerFooter>
  <drawing r:id="rId26"/>
  <legacyDrawing r:id="rId27"/>
  <mc:AlternateContent xmlns:mc="http://schemas.openxmlformats.org/markup-compatibility/2006">
    <mc:Choice Requires="x14">
      <controls>
        <mc:AlternateContent xmlns:mc="http://schemas.openxmlformats.org/markup-compatibility/2006">
          <mc:Choice Requires="x14">
            <control shapeId="10254" r:id="rId2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topLeftCell="A13" zoomScale="130" zoomScaleSheetLayoutView="130" workbookViewId="0">
      <selection activeCell="J15" sqref="J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25" t="str">
        <f>'Attach 3(JV)'!A1</f>
        <v>Specification No. :CC-CS/912-NR1/SS-3935/3/G10 (SS-31)</v>
      </c>
      <c r="B1" s="625"/>
      <c r="C1" s="625"/>
      <c r="D1" s="625"/>
      <c r="E1" s="383" t="str">
        <f>"Attachment-7 " &amp; 'Attach 3(JV)'!AT1</f>
        <v xml:space="preserve">Attachment-7 </v>
      </c>
    </row>
    <row r="2" spans="1:9">
      <c r="E2" s="282"/>
    </row>
    <row r="3" spans="1:9" ht="64.5" customHeight="1">
      <c r="A3" s="591" t="str">
        <f>'Attach 3(JV)'!A3</f>
        <v>AIS Substation Package-SS31 Extension of 765/400kV Bhiwani S/S and Extension of 765kV and 400kV portion of Bhadla (PG) S/S under Transmission Scheme for Solar Energy Zones in Rajasthan</v>
      </c>
      <c r="B3" s="592"/>
      <c r="C3" s="592"/>
      <c r="D3" s="592"/>
      <c r="E3" s="592"/>
      <c r="F3" s="27"/>
      <c r="G3" s="28"/>
      <c r="H3" s="27"/>
    </row>
    <row r="4" spans="1:9" ht="20.100000000000001" customHeight="1">
      <c r="A4" s="29"/>
      <c r="H4" s="31"/>
      <c r="I4" s="11"/>
    </row>
    <row r="5" spans="1:9" ht="20.100000000000001" customHeight="1">
      <c r="A5" s="620" t="s">
        <v>191</v>
      </c>
      <c r="B5" s="620"/>
      <c r="C5" s="620"/>
      <c r="D5" s="620"/>
      <c r="E5" s="620"/>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8" t="str">
        <f>'Attach 3(JV)'!A8</f>
        <v/>
      </c>
      <c r="B8" s="618"/>
      <c r="C8" s="618"/>
      <c r="D8" s="618"/>
      <c r="E8" s="163" t="str">
        <f>'Attach 3(JV)'!E8</f>
        <v>Contract Services</v>
      </c>
      <c r="H8" s="31"/>
      <c r="I8" s="13"/>
    </row>
    <row r="9" spans="1:9" ht="20.100000000000001" customHeight="1">
      <c r="A9" s="14" t="s">
        <v>360</v>
      </c>
      <c r="B9" s="622" t="str">
        <f>'Attach 3(JV)'!B9</f>
        <v/>
      </c>
      <c r="C9" s="622"/>
      <c r="D9" s="622"/>
      <c r="E9" s="163" t="str">
        <f>'Attach 3(JV)'!E9</f>
        <v>Power Grid Corporation of India Ltd.,</v>
      </c>
      <c r="H9" s="31"/>
      <c r="I9" s="13"/>
    </row>
    <row r="10" spans="1:9" ht="20.100000000000001" customHeight="1">
      <c r="A10" s="14" t="s">
        <v>362</v>
      </c>
      <c r="B10" s="622" t="str">
        <f>'Attach 3(JV)'!B10</f>
        <v/>
      </c>
      <c r="C10" s="622"/>
      <c r="D10" s="622"/>
      <c r="E10" s="163" t="str">
        <f>'Attach 3(JV)'!E10</f>
        <v>"Saudamini", Plot No. 2, Sector 29</v>
      </c>
      <c r="H10" s="31"/>
      <c r="I10" s="13"/>
    </row>
    <row r="11" spans="1:9" ht="20.100000000000001" customHeight="1">
      <c r="B11" s="622" t="str">
        <f>'Attach 3(JV)'!B11</f>
        <v/>
      </c>
      <c r="C11" s="622"/>
      <c r="D11" s="622"/>
      <c r="E11" s="163"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623" t="s">
        <v>192</v>
      </c>
      <c r="B14" s="623"/>
      <c r="C14" s="623"/>
      <c r="D14" s="623"/>
      <c r="E14" s="623"/>
      <c r="F14" s="35"/>
      <c r="G14" s="35"/>
      <c r="H14" s="35"/>
    </row>
    <row r="15" spans="1:9" ht="20.100000000000001" customHeight="1">
      <c r="A15" s="33"/>
    </row>
    <row r="16" spans="1:9" ht="33" customHeight="1">
      <c r="A16" s="37" t="s">
        <v>7</v>
      </c>
      <c r="B16" s="73" t="str">
        <f>'Attach 3(JV)'!B24</f>
        <v>--</v>
      </c>
      <c r="C16" s="34"/>
      <c r="D16" s="38" t="s">
        <v>5</v>
      </c>
      <c r="E16" s="305" t="str">
        <f>'Attach 3(JV)'!E24</f>
        <v/>
      </c>
    </row>
    <row r="17" spans="1:5" ht="33" customHeight="1">
      <c r="A17" s="37" t="s">
        <v>8</v>
      </c>
      <c r="B17" s="305" t="str">
        <f>'Attach 3(JV)'!B25</f>
        <v/>
      </c>
      <c r="C17" s="34"/>
      <c r="D17" s="38" t="s">
        <v>6</v>
      </c>
      <c r="E17" s="305"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FCB5" sheet="1" objects="1" scenarios="1" formatColumns="0" formatRows="0" selectLockedCells="1"/>
  <customSheetViews>
    <customSheetView guid="{0FF69E27-BC51-479D-90AE-D41A6AD96BC0}" scale="130" showPageBreaks="1" showGridLines="0" fitToPage="1" printArea="1" view="pageBreakPreview" topLeftCell="A13">
      <selection activeCell="J15" sqref="J15"/>
      <pageMargins left="0.75" right="0.63" top="0.57999999999999996" bottom="0.6" header="0.34" footer="0.35"/>
      <pageSetup scale="91"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I64"/>
  <sheetViews>
    <sheetView showGridLines="0" view="pageBreakPreview" topLeftCell="A16" zoomScaleSheetLayoutView="100" workbookViewId="0">
      <selection activeCell="E21" sqref="E21"/>
    </sheetView>
  </sheetViews>
  <sheetFormatPr defaultRowHeight="16.5"/>
  <cols>
    <col min="1" max="1" width="12.140625" style="30" customWidth="1"/>
    <col min="2" max="2" width="23.85546875" style="30" customWidth="1"/>
    <col min="3" max="3" width="18.140625" style="30" customWidth="1"/>
    <col min="4" max="4" width="28.42578125" style="30" customWidth="1"/>
    <col min="5" max="5" width="30.42578125" style="30" customWidth="1"/>
    <col min="6" max="6" width="36.42578125" style="30" customWidth="1"/>
    <col min="7" max="8" width="9.140625" style="25"/>
    <col min="9" max="16384" width="9.140625" style="26"/>
  </cols>
  <sheetData>
    <row r="1" spans="1:9" ht="21.75" customHeight="1">
      <c r="A1" s="625" t="str">
        <f>'Attach 3(JV)'!A1</f>
        <v>Specification No. :CC-CS/912-NR1/SS-3935/3/G10 (SS-31)</v>
      </c>
      <c r="B1" s="625"/>
      <c r="C1" s="625"/>
      <c r="D1" s="625"/>
      <c r="E1" s="573"/>
      <c r="F1" s="384" t="s">
        <v>770</v>
      </c>
    </row>
    <row r="2" spans="1:9" ht="15" customHeight="1"/>
    <row r="3" spans="1:9" ht="48.75" customHeight="1">
      <c r="A3" s="689" t="str">
        <f>'Attach 3(JV)'!A3</f>
        <v>AIS Substation Package-SS31 Extension of 765/400kV Bhiwani S/S and Extension of 765kV and 400kV portion of Bhadla (PG) S/S under Transmission Scheme for Solar Energy Zones in Rajasthan</v>
      </c>
      <c r="B3" s="690"/>
      <c r="C3" s="690"/>
      <c r="D3" s="690"/>
      <c r="E3" s="690"/>
      <c r="F3" s="690"/>
      <c r="G3" s="28"/>
      <c r="H3" s="27"/>
    </row>
    <row r="4" spans="1:9" ht="15" customHeight="1">
      <c r="A4" s="29"/>
      <c r="H4" s="31"/>
      <c r="I4" s="11"/>
    </row>
    <row r="5" spans="1:9" ht="20.100000000000001" customHeight="1">
      <c r="A5" s="620" t="s">
        <v>385</v>
      </c>
      <c r="B5" s="620"/>
      <c r="C5" s="620"/>
      <c r="D5" s="620"/>
      <c r="E5" s="620"/>
      <c r="F5" s="620"/>
      <c r="H5" s="31"/>
      <c r="I5" s="13"/>
    </row>
    <row r="6" spans="1:9" ht="12.75" customHeight="1">
      <c r="A6" s="33"/>
      <c r="H6" s="31"/>
      <c r="I6" s="13"/>
    </row>
    <row r="7" spans="1:9" ht="20.100000000000001" customHeight="1">
      <c r="A7" s="34" t="str">
        <f>'Attach 3(JV)'!A7</f>
        <v>Bidder’s Name and Address (Lead Partner) :</v>
      </c>
      <c r="F7" s="526" t="s">
        <v>359</v>
      </c>
      <c r="H7" s="31"/>
      <c r="I7" s="13"/>
    </row>
    <row r="8" spans="1:9" ht="36" customHeight="1">
      <c r="A8" s="618" t="str">
        <f>'Attach 3(JV)'!A8</f>
        <v/>
      </c>
      <c r="B8" s="618"/>
      <c r="C8" s="618"/>
      <c r="D8" s="618"/>
      <c r="E8" s="572"/>
      <c r="F8" s="13" t="s">
        <v>361</v>
      </c>
      <c r="H8" s="31"/>
      <c r="I8" s="13"/>
    </row>
    <row r="9" spans="1:9" ht="20.100000000000001" customHeight="1">
      <c r="A9" s="14" t="s">
        <v>360</v>
      </c>
      <c r="B9" s="629" t="str">
        <f>'Attach 3(JV)'!B9</f>
        <v/>
      </c>
      <c r="C9" s="629"/>
      <c r="D9" s="629"/>
      <c r="E9" s="575"/>
      <c r="F9" s="13" t="s">
        <v>363</v>
      </c>
      <c r="H9" s="31"/>
      <c r="I9" s="13"/>
    </row>
    <row r="10" spans="1:9" ht="20.100000000000001" customHeight="1">
      <c r="A10" s="14" t="s">
        <v>362</v>
      </c>
      <c r="B10" s="629" t="str">
        <f>'Attach 3(JV)'!B10</f>
        <v/>
      </c>
      <c r="C10" s="629"/>
      <c r="D10" s="629"/>
      <c r="E10" s="575"/>
      <c r="F10" s="13" t="s">
        <v>187</v>
      </c>
      <c r="H10" s="31"/>
      <c r="I10" s="13"/>
    </row>
    <row r="11" spans="1:9" ht="20.100000000000001" customHeight="1">
      <c r="B11" s="629" t="str">
        <f>'Attach 3(JV)'!B11</f>
        <v/>
      </c>
      <c r="C11" s="629"/>
      <c r="D11" s="629"/>
      <c r="E11" s="575"/>
      <c r="F11" s="13" t="s">
        <v>364</v>
      </c>
    </row>
    <row r="12" spans="1:9" ht="20.100000000000001" customHeight="1">
      <c r="A12" s="33"/>
      <c r="B12" s="629" t="str">
        <f>'Attach 3(JV)'!B12</f>
        <v/>
      </c>
      <c r="C12" s="629"/>
      <c r="D12" s="629"/>
      <c r="E12" s="575"/>
      <c r="F12" s="12"/>
    </row>
    <row r="13" spans="1:9" ht="13.5" customHeight="1">
      <c r="A13" s="33"/>
      <c r="B13" s="154"/>
      <c r="C13" s="154"/>
      <c r="D13" s="154"/>
      <c r="E13" s="154"/>
    </row>
    <row r="14" spans="1:9" ht="20.100000000000001" customHeight="1">
      <c r="A14" s="30" t="s">
        <v>355</v>
      </c>
    </row>
    <row r="15" spans="1:9" ht="15" customHeight="1">
      <c r="A15" s="33"/>
    </row>
    <row r="16" spans="1:9" ht="96.75" customHeight="1">
      <c r="A16" s="688"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AIS Substation Package-SS31 Extension of 765/400kV Bhiwani S/S and Extension of 765kV and 400kV portion of Bhadla (PG) S/S under Transmission Scheme for Solar Energy Zones in Rajasthan for the period commencing from the effective date of Contract to us :</v>
      </c>
      <c r="B16" s="688"/>
      <c r="C16" s="688"/>
      <c r="D16" s="688"/>
      <c r="E16" s="688"/>
      <c r="F16" s="688"/>
      <c r="G16" s="35"/>
      <c r="H16" s="35"/>
    </row>
    <row r="17" spans="1:8" ht="14.25" customHeight="1">
      <c r="A17" s="33"/>
      <c r="B17" s="33"/>
      <c r="C17" s="33"/>
      <c r="D17" s="33"/>
      <c r="E17" s="574"/>
      <c r="F17" s="33"/>
      <c r="G17" s="35"/>
      <c r="H17" s="35"/>
    </row>
    <row r="18" spans="1:8" ht="44.25" customHeight="1">
      <c r="A18" s="696" t="s">
        <v>358</v>
      </c>
      <c r="B18" s="682" t="s">
        <v>397</v>
      </c>
      <c r="C18" s="683"/>
      <c r="D18" s="684"/>
      <c r="E18" s="691" t="s">
        <v>546</v>
      </c>
      <c r="F18" s="692"/>
      <c r="G18" s="35"/>
      <c r="H18" s="35"/>
    </row>
    <row r="19" spans="1:8" ht="42" customHeight="1">
      <c r="A19" s="697"/>
      <c r="B19" s="685"/>
      <c r="C19" s="686"/>
      <c r="D19" s="687"/>
      <c r="E19" s="540" t="s">
        <v>787</v>
      </c>
      <c r="F19" s="540" t="s">
        <v>788</v>
      </c>
      <c r="G19" s="35"/>
      <c r="H19" s="35"/>
    </row>
    <row r="20" spans="1:8" ht="20.100000000000001" customHeight="1">
      <c r="A20" s="680">
        <v>1</v>
      </c>
      <c r="B20" s="679" t="s">
        <v>386</v>
      </c>
      <c r="C20" s="679"/>
      <c r="D20" s="679"/>
      <c r="E20" s="46"/>
      <c r="F20" s="46"/>
      <c r="G20" s="35"/>
      <c r="H20" s="35"/>
    </row>
    <row r="21" spans="1:8" ht="20.100000000000001" customHeight="1">
      <c r="A21" s="680"/>
      <c r="B21" s="678" t="s">
        <v>387</v>
      </c>
      <c r="C21" s="678"/>
      <c r="D21" s="678"/>
      <c r="E21" s="148"/>
      <c r="F21" s="148"/>
      <c r="G21" s="35"/>
      <c r="H21" s="35"/>
    </row>
    <row r="22" spans="1:8" ht="20.100000000000001" customHeight="1">
      <c r="A22" s="680"/>
      <c r="B22" s="681" t="s">
        <v>388</v>
      </c>
      <c r="C22" s="681"/>
      <c r="D22" s="681"/>
      <c r="E22" s="149"/>
      <c r="F22" s="149"/>
      <c r="G22" s="35"/>
      <c r="H22" s="35"/>
    </row>
    <row r="23" spans="1:8" ht="20.100000000000001" customHeight="1">
      <c r="A23" s="680">
        <v>2</v>
      </c>
      <c r="B23" s="679" t="s">
        <v>389</v>
      </c>
      <c r="C23" s="679"/>
      <c r="D23" s="679"/>
      <c r="E23" s="150"/>
      <c r="F23" s="150"/>
      <c r="G23" s="35"/>
      <c r="H23" s="35"/>
    </row>
    <row r="24" spans="1:8" ht="20.100000000000001" customHeight="1">
      <c r="A24" s="680"/>
      <c r="B24" s="678" t="s">
        <v>387</v>
      </c>
      <c r="C24" s="678"/>
      <c r="D24" s="678"/>
      <c r="E24" s="148"/>
      <c r="F24" s="148"/>
      <c r="G24" s="35"/>
      <c r="H24" s="35"/>
    </row>
    <row r="25" spans="1:8" ht="20.100000000000001" customHeight="1">
      <c r="A25" s="680"/>
      <c r="B25" s="681" t="s">
        <v>388</v>
      </c>
      <c r="C25" s="681"/>
      <c r="D25" s="681"/>
      <c r="E25" s="149"/>
      <c r="F25" s="149"/>
      <c r="G25" s="35"/>
      <c r="H25" s="35"/>
    </row>
    <row r="26" spans="1:8" ht="20.100000000000001" customHeight="1">
      <c r="A26" s="680">
        <v>3</v>
      </c>
      <c r="B26" s="679" t="s">
        <v>390</v>
      </c>
      <c r="C26" s="679"/>
      <c r="D26" s="679"/>
      <c r="E26" s="150"/>
      <c r="F26" s="150"/>
      <c r="G26" s="35"/>
      <c r="H26" s="35"/>
    </row>
    <row r="27" spans="1:8" ht="20.100000000000001" customHeight="1">
      <c r="A27" s="680"/>
      <c r="B27" s="678" t="s">
        <v>387</v>
      </c>
      <c r="C27" s="678"/>
      <c r="D27" s="678"/>
      <c r="E27" s="148"/>
      <c r="F27" s="148"/>
      <c r="G27" s="35"/>
      <c r="H27" s="35"/>
    </row>
    <row r="28" spans="1:8" ht="20.100000000000001" customHeight="1">
      <c r="A28" s="680"/>
      <c r="B28" s="681" t="s">
        <v>388</v>
      </c>
      <c r="C28" s="681"/>
      <c r="D28" s="681"/>
      <c r="E28" s="149"/>
      <c r="F28" s="149"/>
      <c r="G28" s="35"/>
      <c r="H28" s="35"/>
    </row>
    <row r="29" spans="1:8" ht="20.100000000000001" customHeight="1">
      <c r="A29" s="680">
        <v>4</v>
      </c>
      <c r="B29" s="679" t="s">
        <v>391</v>
      </c>
      <c r="C29" s="679"/>
      <c r="D29" s="679"/>
      <c r="E29" s="150"/>
      <c r="F29" s="150"/>
      <c r="G29" s="35"/>
      <c r="H29" s="35"/>
    </row>
    <row r="30" spans="1:8" ht="20.100000000000001" customHeight="1">
      <c r="A30" s="680"/>
      <c r="B30" s="678" t="s">
        <v>387</v>
      </c>
      <c r="C30" s="678"/>
      <c r="D30" s="678"/>
      <c r="E30" s="148"/>
      <c r="F30" s="148"/>
      <c r="G30" s="35"/>
      <c r="H30" s="35"/>
    </row>
    <row r="31" spans="1:8" ht="20.100000000000001" customHeight="1">
      <c r="A31" s="680"/>
      <c r="B31" s="681" t="s">
        <v>388</v>
      </c>
      <c r="C31" s="681"/>
      <c r="D31" s="681"/>
      <c r="E31" s="149"/>
      <c r="F31" s="149"/>
      <c r="G31" s="35"/>
      <c r="H31" s="35"/>
    </row>
    <row r="32" spans="1:8" ht="20.100000000000001" customHeight="1">
      <c r="A32" s="680">
        <v>5</v>
      </c>
      <c r="B32" s="679" t="s">
        <v>392</v>
      </c>
      <c r="C32" s="679"/>
      <c r="D32" s="679"/>
      <c r="E32" s="150"/>
      <c r="F32" s="150"/>
      <c r="G32" s="35"/>
      <c r="H32" s="35"/>
    </row>
    <row r="33" spans="1:9" ht="20.100000000000001" customHeight="1">
      <c r="A33" s="680"/>
      <c r="B33" s="678" t="s">
        <v>387</v>
      </c>
      <c r="C33" s="678"/>
      <c r="D33" s="678"/>
      <c r="E33" s="148"/>
      <c r="F33" s="148"/>
      <c r="G33" s="35"/>
      <c r="H33" s="35"/>
    </row>
    <row r="34" spans="1:9" ht="20.100000000000001" customHeight="1">
      <c r="A34" s="680"/>
      <c r="B34" s="681" t="s">
        <v>388</v>
      </c>
      <c r="C34" s="681"/>
      <c r="D34" s="681"/>
      <c r="E34" s="149"/>
      <c r="F34" s="149"/>
      <c r="G34" s="35"/>
      <c r="H34" s="35"/>
    </row>
    <row r="35" spans="1:9" ht="20.100000000000001" customHeight="1">
      <c r="A35" s="45">
        <v>6</v>
      </c>
      <c r="B35" s="698" t="s">
        <v>393</v>
      </c>
      <c r="C35" s="698"/>
      <c r="D35" s="698"/>
      <c r="E35" s="151"/>
      <c r="F35" s="151"/>
      <c r="G35" s="35"/>
      <c r="H35" s="35"/>
    </row>
    <row r="36" spans="1:9" ht="20.100000000000001" customHeight="1">
      <c r="A36" s="680">
        <v>7</v>
      </c>
      <c r="B36" s="679" t="s">
        <v>394</v>
      </c>
      <c r="C36" s="679"/>
      <c r="D36" s="679"/>
      <c r="E36" s="150"/>
      <c r="F36" s="150"/>
      <c r="G36" s="35"/>
      <c r="H36" s="35"/>
    </row>
    <row r="37" spans="1:9" ht="20.100000000000001" customHeight="1">
      <c r="A37" s="680"/>
      <c r="B37" s="678" t="s">
        <v>387</v>
      </c>
      <c r="C37" s="678"/>
      <c r="D37" s="678"/>
      <c r="E37" s="148"/>
      <c r="F37" s="148"/>
      <c r="G37" s="35"/>
      <c r="H37" s="35"/>
    </row>
    <row r="38" spans="1:9" ht="20.100000000000001" customHeight="1">
      <c r="A38" s="680"/>
      <c r="B38" s="681" t="s">
        <v>388</v>
      </c>
      <c r="C38" s="681"/>
      <c r="D38" s="681"/>
      <c r="E38" s="149"/>
      <c r="F38" s="149"/>
      <c r="G38" s="35"/>
      <c r="H38" s="35"/>
    </row>
    <row r="39" spans="1:9" ht="20.100000000000001" customHeight="1">
      <c r="A39" s="680">
        <v>8</v>
      </c>
      <c r="B39" s="679" t="s">
        <v>395</v>
      </c>
      <c r="C39" s="679"/>
      <c r="D39" s="679"/>
      <c r="E39" s="150"/>
      <c r="F39" s="150"/>
      <c r="G39" s="35"/>
      <c r="H39" s="35"/>
    </row>
    <row r="40" spans="1:9" ht="20.100000000000001" customHeight="1">
      <c r="A40" s="680"/>
      <c r="B40" s="678" t="s">
        <v>387</v>
      </c>
      <c r="C40" s="678"/>
      <c r="D40" s="678"/>
      <c r="E40" s="148"/>
      <c r="F40" s="148"/>
      <c r="G40" s="35"/>
      <c r="H40" s="35"/>
    </row>
    <row r="41" spans="1:9" ht="20.100000000000001" customHeight="1">
      <c r="A41" s="680"/>
      <c r="B41" s="681" t="s">
        <v>388</v>
      </c>
      <c r="C41" s="681"/>
      <c r="D41" s="681"/>
      <c r="E41" s="149"/>
      <c r="F41" s="149"/>
      <c r="G41" s="35"/>
      <c r="H41" s="35"/>
    </row>
    <row r="42" spans="1:9" ht="20.100000000000001" customHeight="1">
      <c r="A42" s="680">
        <v>9</v>
      </c>
      <c r="B42" s="679" t="s">
        <v>396</v>
      </c>
      <c r="C42" s="679"/>
      <c r="D42" s="679"/>
      <c r="E42" s="150"/>
      <c r="F42" s="150"/>
    </row>
    <row r="43" spans="1:9" ht="20.100000000000001" customHeight="1">
      <c r="A43" s="680"/>
      <c r="B43" s="678" t="s">
        <v>387</v>
      </c>
      <c r="C43" s="678"/>
      <c r="D43" s="678"/>
      <c r="E43" s="148"/>
      <c r="F43" s="148"/>
    </row>
    <row r="44" spans="1:9" ht="20.100000000000001" customHeight="1">
      <c r="A44" s="680"/>
      <c r="B44" s="681" t="s">
        <v>388</v>
      </c>
      <c r="C44" s="681"/>
      <c r="D44" s="681"/>
      <c r="E44" s="149"/>
      <c r="F44" s="149"/>
    </row>
    <row r="45" spans="1:9" ht="15" customHeight="1">
      <c r="A45" s="29"/>
      <c r="H45" s="31"/>
      <c r="I45" s="11"/>
    </row>
    <row r="46" spans="1:9" ht="15" customHeight="1">
      <c r="A46" s="29"/>
      <c r="H46" s="31"/>
      <c r="I46" s="11"/>
    </row>
    <row r="47" spans="1:9" ht="18" customHeight="1">
      <c r="A47" s="693" t="str">
        <f>IF(E44&gt;15,"You are exceeding the completion schedule of 15 months as specified in the bidding documents.","")</f>
        <v/>
      </c>
      <c r="B47" s="694"/>
      <c r="C47" s="694"/>
      <c r="D47" s="694"/>
      <c r="E47" s="694"/>
      <c r="F47" s="694"/>
    </row>
    <row r="48" spans="1:9" ht="18" customHeight="1">
      <c r="A48" s="693" t="str">
        <f>IF(F44&gt;15,"You are exceeding the completion schedule of 15 months as specified in the bidding documents.","")</f>
        <v/>
      </c>
      <c r="B48" s="694"/>
      <c r="C48" s="694"/>
      <c r="D48" s="694"/>
      <c r="E48" s="694"/>
      <c r="F48" s="694"/>
    </row>
    <row r="49" spans="1:6" ht="18" customHeight="1">
      <c r="A49" s="539"/>
      <c r="B49" s="539"/>
      <c r="C49" s="539"/>
      <c r="D49" s="539"/>
      <c r="E49" s="539"/>
      <c r="F49" s="539"/>
    </row>
    <row r="50" spans="1:6" ht="21" customHeight="1">
      <c r="A50" s="37" t="s">
        <v>7</v>
      </c>
      <c r="B50" s="73" t="str">
        <f>'Attach 3(JV)'!B24</f>
        <v>--</v>
      </c>
      <c r="D50" s="38" t="s">
        <v>5</v>
      </c>
      <c r="E50" s="38"/>
      <c r="F50" s="305" t="str">
        <f>'Attach 3(JV)'!E24</f>
        <v/>
      </c>
    </row>
    <row r="51" spans="1:6" ht="22.5" customHeight="1">
      <c r="A51" s="37" t="s">
        <v>8</v>
      </c>
      <c r="B51" s="305" t="str">
        <f>'Attach 3(JV)'!B25</f>
        <v/>
      </c>
      <c r="D51" s="38" t="s">
        <v>6</v>
      </c>
      <c r="E51" s="38"/>
      <c r="F51" s="305" t="str">
        <f>'Attach 3(JV)'!E25</f>
        <v/>
      </c>
    </row>
    <row r="52" spans="1:6" ht="8.25" customHeight="1">
      <c r="D52" s="38"/>
      <c r="E52" s="38"/>
      <c r="F52" s="41"/>
    </row>
    <row r="53" spans="1:6" ht="12" customHeight="1">
      <c r="A53" s="39"/>
    </row>
    <row r="54" spans="1:6" ht="51" customHeight="1">
      <c r="A54" s="48" t="s">
        <v>400</v>
      </c>
      <c r="B54" s="695" t="s">
        <v>399</v>
      </c>
      <c r="C54" s="695"/>
      <c r="D54" s="695"/>
      <c r="E54" s="695"/>
      <c r="F54" s="695"/>
    </row>
    <row r="55" spans="1:6" ht="20.100000000000001" customHeight="1"/>
    <row r="56" spans="1:6" ht="20.100000000000001" customHeight="1">
      <c r="A56" s="39"/>
    </row>
    <row r="57" spans="1:6" ht="20.100000000000001" customHeight="1"/>
    <row r="58" spans="1:6" ht="20.100000000000001" customHeight="1">
      <c r="A58" s="39"/>
    </row>
    <row r="59" spans="1:6" ht="20.100000000000001" customHeight="1"/>
    <row r="60" spans="1:6" ht="20.100000000000001" customHeight="1">
      <c r="A60" s="39"/>
    </row>
    <row r="61" spans="1:6" ht="20.100000000000001" customHeight="1"/>
    <row r="62" spans="1:6" ht="20.100000000000001" customHeight="1"/>
    <row r="63" spans="1:6" ht="20.100000000000001" customHeight="1"/>
    <row r="64" spans="1:6" ht="20.100000000000001" customHeight="1"/>
  </sheetData>
  <sheetProtection password="FCB5" sheet="1" objects="1" scenarios="1" formatColumns="0" formatRows="0" selectLockedCells="1"/>
  <customSheetViews>
    <customSheetView guid="{0FF69E27-BC51-479D-90AE-D41A6AD96BC0}" showPageBreaks="1" showGridLines="0" fitToPage="1" printArea="1" view="pageBreakPreview" topLeftCell="A16">
      <selection activeCell="E21" sqref="E21"/>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topLeftCell="A12">
      <selection activeCell="E44" sqref="E44"/>
      <pageMargins left="0.45" right="0.38" top="0.57999999999999996" bottom="0.6" header="0.34" footer="0.35"/>
      <pageSetup scale="77" fitToHeight="0" orientation="portrait" r:id="rId24"/>
      <headerFooter alignWithMargins="0">
        <oddFooter>&amp;R&amp;"Book Antiqua,Bold"&amp;8 Page &amp;P of &amp;N</oddFooter>
      </headerFooter>
    </customSheetView>
  </customSheetViews>
  <mergeCells count="48">
    <mergeCell ref="E18:F18"/>
    <mergeCell ref="A48:F48"/>
    <mergeCell ref="A5:F5"/>
    <mergeCell ref="B54:F54"/>
    <mergeCell ref="A18:A19"/>
    <mergeCell ref="A36:A38"/>
    <mergeCell ref="B34:D34"/>
    <mergeCell ref="B41:D41"/>
    <mergeCell ref="B35:D35"/>
    <mergeCell ref="B21:D21"/>
    <mergeCell ref="A47:F47"/>
    <mergeCell ref="B44:D44"/>
    <mergeCell ref="A39:A41"/>
    <mergeCell ref="A32:A34"/>
    <mergeCell ref="A23:A25"/>
    <mergeCell ref="B30:D30"/>
    <mergeCell ref="A1:D1"/>
    <mergeCell ref="B9:D9"/>
    <mergeCell ref="B42:D42"/>
    <mergeCell ref="B37:D37"/>
    <mergeCell ref="B18:D19"/>
    <mergeCell ref="B40:D40"/>
    <mergeCell ref="A16:F16"/>
    <mergeCell ref="B12:D12"/>
    <mergeCell ref="A20:A22"/>
    <mergeCell ref="A26:A28"/>
    <mergeCell ref="A3:F3"/>
    <mergeCell ref="A8:D8"/>
    <mergeCell ref="B10:D10"/>
    <mergeCell ref="B28:D28"/>
    <mergeCell ref="B38:D38"/>
    <mergeCell ref="B33:D33"/>
    <mergeCell ref="A42:A44"/>
    <mergeCell ref="B43:D43"/>
    <mergeCell ref="B31:D31"/>
    <mergeCell ref="B23:D23"/>
    <mergeCell ref="B29:D29"/>
    <mergeCell ref="A29:A31"/>
    <mergeCell ref="B25:D25"/>
    <mergeCell ref="B32:D32"/>
    <mergeCell ref="B39:D39"/>
    <mergeCell ref="B36:D36"/>
    <mergeCell ref="B11:D11"/>
    <mergeCell ref="B24:D24"/>
    <mergeCell ref="B20:D20"/>
    <mergeCell ref="B27:D27"/>
    <mergeCell ref="B26:D26"/>
    <mergeCell ref="B22:D22"/>
  </mergeCells>
  <phoneticPr fontId="7" type="noConversion"/>
  <dataValidations count="2">
    <dataValidation type="decimal" allowBlank="1" showInputMessage="1" showErrorMessage="1" error="Enter period in numeric figure only !" sqref="E21:F43">
      <formula1>0</formula1>
      <formula2>100</formula2>
    </dataValidation>
    <dataValidation type="whole" operator="lessThanOrEqual" allowBlank="1" showInputMessage="1" showErrorMessage="1" error="The completion period shall be 15 months" prompt="The completion period shall be 15 months" sqref="E44:F44">
      <formula1>15</formula1>
    </dataValidation>
  </dataValidations>
  <pageMargins left="0.45" right="0.38" top="0.57999999999999996" bottom="0.6" header="0.34" footer="0.35"/>
  <pageSetup scale="73" fitToHeight="0"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zoomScale="115" zoomScaleSheetLayoutView="115" workbookViewId="0">
      <selection activeCell="J15" sqref="J15"/>
    </sheetView>
  </sheetViews>
  <sheetFormatPr defaultRowHeight="16.5"/>
  <cols>
    <col min="1" max="1" width="12.140625" style="4" customWidth="1"/>
    <col min="2" max="2" width="20.5703125" style="4" customWidth="1"/>
    <col min="3" max="3" width="11.42578125" style="4" customWidth="1"/>
    <col min="4" max="4" width="23" style="4" customWidth="1"/>
    <col min="5" max="5" width="16" style="4" customWidth="1"/>
    <col min="6" max="6" width="25" style="1" customWidth="1"/>
    <col min="7" max="8" width="9.140625" style="1" customWidth="1"/>
  </cols>
  <sheetData>
    <row r="1" spans="1:9" ht="21.75" customHeight="1">
      <c r="A1" s="625" t="str">
        <f>'Attach 3(JV)'!A1</f>
        <v>Specification No. :CC-CS/912-NR1/SS-3935/3/G10 (SS-31)</v>
      </c>
      <c r="B1" s="625"/>
      <c r="C1" s="625"/>
      <c r="D1" s="625"/>
      <c r="E1" s="538"/>
      <c r="F1" s="383" t="str">
        <f>"Attachment-10 " &amp; 'Attach 3(JV)'!AT1</f>
        <v xml:space="preserve">Attachment-10 </v>
      </c>
    </row>
    <row r="3" spans="1:9" ht="59.25" customHeight="1">
      <c r="A3" s="689" t="str">
        <f>'Attach 3(JV)'!A3</f>
        <v>AIS Substation Package-SS31 Extension of 765/400kV Bhiwani S/S and Extension of 765kV and 400kV portion of Bhadla (PG) S/S under Transmission Scheme for Solar Energy Zones in Rajasthan</v>
      </c>
      <c r="B3" s="690"/>
      <c r="C3" s="690"/>
      <c r="D3" s="690"/>
      <c r="E3" s="690"/>
      <c r="F3" s="690"/>
      <c r="G3" s="9"/>
      <c r="H3" s="3"/>
    </row>
    <row r="4" spans="1:9" ht="20.100000000000001" customHeight="1">
      <c r="A4" s="5"/>
      <c r="H4" s="10"/>
      <c r="I4" s="11"/>
    </row>
    <row r="5" spans="1:9" ht="20.100000000000001" customHeight="1">
      <c r="A5" s="701" t="s">
        <v>398</v>
      </c>
      <c r="B5" s="701"/>
      <c r="C5" s="701"/>
      <c r="D5" s="701"/>
      <c r="E5" s="701"/>
      <c r="F5" s="701"/>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699" t="str">
        <f>'Attach 3(JV)'!A8</f>
        <v/>
      </c>
      <c r="B8" s="699"/>
      <c r="C8" s="699"/>
      <c r="D8" s="699"/>
      <c r="E8" s="12" t="str">
        <f>'Attach 3(JV)'!E8</f>
        <v>Contract Services</v>
      </c>
      <c r="H8" s="10"/>
      <c r="I8" s="13"/>
    </row>
    <row r="9" spans="1:9" ht="20.100000000000001" customHeight="1">
      <c r="A9" s="14" t="s">
        <v>360</v>
      </c>
      <c r="B9" s="629" t="str">
        <f>'Attach 3(JV)'!B9</f>
        <v/>
      </c>
      <c r="C9" s="629"/>
      <c r="D9" s="629"/>
      <c r="E9" s="12" t="str">
        <f>'Attach 3(JV)'!E9</f>
        <v>Power Grid Corporation of India Ltd.,</v>
      </c>
      <c r="H9" s="10"/>
      <c r="I9" s="13"/>
    </row>
    <row r="10" spans="1:9" ht="20.100000000000001" customHeight="1">
      <c r="A10" s="14" t="s">
        <v>362</v>
      </c>
      <c r="B10" s="629" t="str">
        <f>'Attach 3(JV)'!B10</f>
        <v/>
      </c>
      <c r="C10" s="629"/>
      <c r="D10" s="629"/>
      <c r="E10" s="12" t="str">
        <f>'Attach 3(JV)'!E10</f>
        <v>"Saudamini", Plot No. 2, Sector 29</v>
      </c>
      <c r="H10" s="10"/>
      <c r="I10" s="13"/>
    </row>
    <row r="11" spans="1:9" ht="20.100000000000001" customHeight="1">
      <c r="B11" s="629" t="str">
        <f>'Attach 3(JV)'!B11</f>
        <v/>
      </c>
      <c r="C11" s="629"/>
      <c r="D11" s="629"/>
      <c r="E11" s="12" t="str">
        <f>'Attach 3(JV)'!E11</f>
        <v>Gurgaon (Haryana) - 122001</v>
      </c>
    </row>
    <row r="12" spans="1:9" ht="20.100000000000001" customHeight="1">
      <c r="A12" s="6"/>
      <c r="B12" s="629" t="str">
        <f>'Attach 3(JV)'!B12</f>
        <v/>
      </c>
      <c r="C12" s="629"/>
      <c r="D12" s="629"/>
      <c r="E12" s="12"/>
    </row>
    <row r="13" spans="1:9" ht="20.100000000000001" customHeight="1">
      <c r="A13" s="6"/>
      <c r="B13" s="195"/>
      <c r="C13" s="195"/>
      <c r="D13" s="195"/>
      <c r="G13" s="12"/>
    </row>
    <row r="14" spans="1:9" ht="20.100000000000001" customHeight="1">
      <c r="A14" s="6"/>
    </row>
    <row r="15" spans="1:9" ht="94.5" customHeight="1">
      <c r="A15" s="700" t="s">
        <v>684</v>
      </c>
      <c r="B15" s="700"/>
      <c r="C15" s="700"/>
      <c r="D15" s="700"/>
      <c r="E15" s="700"/>
      <c r="F15" s="700"/>
      <c r="G15" s="2"/>
      <c r="H15" s="2"/>
    </row>
    <row r="16" spans="1:9" ht="20.100000000000001" customHeight="1">
      <c r="A16" s="7"/>
    </row>
    <row r="17" spans="1:6" ht="33" customHeight="1">
      <c r="A17" s="20" t="s">
        <v>32</v>
      </c>
      <c r="B17" s="206" t="str">
        <f>'Attach 3(JV)'!B24</f>
        <v>--</v>
      </c>
      <c r="C17" s="19"/>
      <c r="E17" s="21" t="s">
        <v>5</v>
      </c>
      <c r="F17" s="311" t="str">
        <f>'Attach 3(JV)'!E24</f>
        <v/>
      </c>
    </row>
    <row r="18" spans="1:6" ht="33" customHeight="1">
      <c r="A18" s="20" t="s">
        <v>8</v>
      </c>
      <c r="B18" s="311" t="str">
        <f>'Attach 3(JV)'!B25</f>
        <v/>
      </c>
      <c r="C18" s="19"/>
      <c r="E18" s="21" t="s">
        <v>6</v>
      </c>
      <c r="F18" s="311" t="str">
        <f>'Attach 3(JV)'!E25</f>
        <v/>
      </c>
    </row>
    <row r="19" spans="1:6" ht="20.100000000000001" customHeight="1"/>
    <row r="20" spans="1:6" ht="20.100000000000001" customHeight="1">
      <c r="A20" s="8"/>
    </row>
    <row r="21" spans="1:6" ht="20.100000000000001" customHeight="1"/>
    <row r="22" spans="1:6" ht="20.100000000000001" customHeight="1">
      <c r="A22" s="8"/>
    </row>
    <row r="23" spans="1:6" ht="20.100000000000001" customHeight="1"/>
    <row r="24" spans="1:6" ht="20.100000000000001" customHeight="1"/>
    <row r="25" spans="1:6" ht="20.100000000000001" customHeight="1"/>
    <row r="26" spans="1:6" ht="20.100000000000001" customHeight="1"/>
  </sheetData>
  <sheetProtection password="FCB5" sheet="1" objects="1" scenarios="1" formatColumns="0" formatRows="0" selectLockedCells="1"/>
  <customSheetViews>
    <customSheetView guid="{0FF69E27-BC51-479D-90AE-D41A6AD96BC0}" scale="115" showPageBreaks="1" showGridLines="0" fitToPage="1" printArea="1" view="pageBreakPreview">
      <selection activeCell="J15" sqref="J15"/>
      <pageMargins left="0.75" right="0.63" top="0.57999999999999996" bottom="0.6" header="0.34" footer="0.35"/>
      <pageSetup scale="93"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10">
      <selection activeCell="A3" sqref="A3:F3"/>
      <pageMargins left="0.75" right="0.63" top="0.57999999999999996" bottom="0.6" header="0.34" footer="0.35"/>
      <pageSetup scale="74" orientation="portrait" r:id="rId24"/>
      <headerFooter alignWithMargins="0">
        <oddFooter>&amp;R&amp;"Book Antiqua,Bold"&amp;8 Page &amp;P of &amp;N</oddFooter>
      </headerFooter>
    </customSheetView>
  </customSheetViews>
  <mergeCells count="9">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93"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5" zoomScale="115" zoomScaleSheetLayoutView="115" workbookViewId="0">
      <selection activeCell="B18" sqref="B18:C18"/>
    </sheetView>
  </sheetViews>
  <sheetFormatPr defaultRowHeight="16.5"/>
  <cols>
    <col min="1" max="1" width="12.140625" style="30" customWidth="1"/>
    <col min="2" max="2" width="30.7109375" style="30" customWidth="1"/>
    <col min="3" max="3" width="19.28515625" style="30" customWidth="1"/>
    <col min="4" max="4" width="20.7109375" style="30" customWidth="1"/>
    <col min="5" max="5" width="24" style="30" customWidth="1"/>
    <col min="6" max="8" width="9.140625" style="25"/>
    <col min="9" max="16384" width="9.140625" style="26"/>
  </cols>
  <sheetData>
    <row r="1" spans="1:26" ht="21" customHeight="1">
      <c r="A1" s="625" t="str">
        <f>'Attach 3(JV)'!A1</f>
        <v>Specification No. :CC-CS/912-NR1/SS-3935/3/G10 (SS-31)</v>
      </c>
      <c r="B1" s="625"/>
      <c r="C1" s="625"/>
      <c r="D1" s="635" t="str">
        <f>"Attachment-11 " &amp; 'Attach 3(JV)'!AT1</f>
        <v xml:space="preserve">Attachment-11 </v>
      </c>
      <c r="E1" s="635"/>
    </row>
    <row r="2" spans="1:26" ht="13.5" customHeight="1">
      <c r="Z2" s="173">
        <f>'Attach 3(JV)'!Z2</f>
        <v>0</v>
      </c>
    </row>
    <row r="3" spans="1:26" ht="60" customHeight="1">
      <c r="A3" s="689" t="str">
        <f>'Attach 3(QR)'!A3</f>
        <v>AIS Substation Package-SS31 Extension of 765/400kV Bhiwani S/S and Extension of 765kV and 400kV portion of Bhadla (PG) S/S under Transmission Scheme for Solar Energy Zones in Rajasthan</v>
      </c>
      <c r="B3" s="690"/>
      <c r="C3" s="690"/>
      <c r="D3" s="690"/>
      <c r="E3" s="690"/>
      <c r="F3" s="27"/>
      <c r="G3" s="28"/>
      <c r="H3" s="27"/>
    </row>
    <row r="4" spans="1:26" ht="19.5" customHeight="1">
      <c r="A4" s="29"/>
      <c r="H4" s="31"/>
      <c r="I4" s="11"/>
    </row>
    <row r="5" spans="1:26" ht="21.75" customHeight="1">
      <c r="A5" s="620" t="s">
        <v>401</v>
      </c>
      <c r="B5" s="620"/>
      <c r="C5" s="620"/>
      <c r="D5" s="620"/>
      <c r="E5" s="620"/>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18" t="str">
        <f>'Attach 3(JV)'!A8</f>
        <v/>
      </c>
      <c r="B8" s="618"/>
      <c r="C8" s="618"/>
      <c r="D8" s="12" t="str">
        <f>'Attach 3(JV)'!E8</f>
        <v>Contract Services</v>
      </c>
      <c r="H8" s="31"/>
      <c r="I8" s="13"/>
    </row>
    <row r="9" spans="1:26" ht="19.5" customHeight="1">
      <c r="A9" s="14" t="s">
        <v>360</v>
      </c>
      <c r="B9" s="629" t="str">
        <f>'Attach 3(JV)'!B9</f>
        <v/>
      </c>
      <c r="C9" s="629"/>
      <c r="D9" s="12" t="str">
        <f>'Attach 3(JV)'!E9</f>
        <v>Power Grid Corporation of India Ltd.,</v>
      </c>
      <c r="H9" s="31"/>
      <c r="I9" s="13"/>
    </row>
    <row r="10" spans="1:26" ht="19.5" customHeight="1">
      <c r="A10" s="14" t="s">
        <v>362</v>
      </c>
      <c r="B10" s="629" t="str">
        <f>'Attach 3(JV)'!B10</f>
        <v/>
      </c>
      <c r="C10" s="629"/>
      <c r="D10" s="12" t="str">
        <f>'Attach 3(JV)'!E10</f>
        <v>"Saudamini", Plot No. 2, Sector 29</v>
      </c>
      <c r="H10" s="31"/>
      <c r="I10" s="13"/>
    </row>
    <row r="11" spans="1:26" ht="19.5" customHeight="1">
      <c r="B11" s="629" t="str">
        <f>'Attach 3(JV)'!B11</f>
        <v/>
      </c>
      <c r="C11" s="629"/>
      <c r="D11" s="12" t="str">
        <f>'Attach 3(JV)'!E11</f>
        <v>Gurgaon (Haryana) - 122001</v>
      </c>
    </row>
    <row r="12" spans="1:26" ht="19.5" customHeight="1">
      <c r="A12" s="33"/>
      <c r="B12" s="629" t="str">
        <f>'Attach 3(JV)'!B12</f>
        <v/>
      </c>
      <c r="C12" s="629"/>
      <c r="D12" s="12"/>
    </row>
    <row r="13" spans="1:26" ht="19.5" customHeight="1">
      <c r="A13" s="30" t="s">
        <v>355</v>
      </c>
      <c r="D13" s="43"/>
    </row>
    <row r="14" spans="1:26" ht="9.9499999999999993" customHeight="1">
      <c r="A14" s="33"/>
    </row>
    <row r="15" spans="1:26" ht="184.5" customHeight="1">
      <c r="A15" s="703" t="s">
        <v>554</v>
      </c>
      <c r="B15" s="626"/>
      <c r="C15" s="626"/>
      <c r="D15" s="626"/>
      <c r="E15" s="626"/>
      <c r="F15" s="35"/>
      <c r="G15" s="35"/>
      <c r="H15" s="35"/>
    </row>
    <row r="16" spans="1:26" ht="19.5" customHeight="1">
      <c r="A16" s="33"/>
      <c r="B16" s="33"/>
      <c r="C16" s="33"/>
      <c r="D16" s="33"/>
      <c r="E16" s="33"/>
      <c r="F16" s="35"/>
      <c r="G16" s="35"/>
      <c r="H16" s="35"/>
    </row>
    <row r="17" spans="1:8" s="25" customFormat="1" ht="72" customHeight="1">
      <c r="A17" s="49" t="s">
        <v>358</v>
      </c>
      <c r="B17" s="677" t="s">
        <v>117</v>
      </c>
      <c r="C17" s="677"/>
      <c r="D17" s="49" t="s">
        <v>118</v>
      </c>
      <c r="E17" s="49" t="s">
        <v>555</v>
      </c>
      <c r="G17" s="35"/>
      <c r="H17" s="35"/>
    </row>
    <row r="18" spans="1:8" ht="26.1" customHeight="1">
      <c r="A18" s="109">
        <v>1</v>
      </c>
      <c r="B18" s="702"/>
      <c r="C18" s="702"/>
      <c r="D18" s="314"/>
      <c r="E18" s="314"/>
      <c r="F18" s="35"/>
      <c r="G18" s="35"/>
      <c r="H18" s="35"/>
    </row>
    <row r="19" spans="1:8" ht="26.1" customHeight="1">
      <c r="A19" s="109">
        <v>2</v>
      </c>
      <c r="B19" s="702"/>
      <c r="C19" s="702"/>
      <c r="D19" s="314"/>
      <c r="E19" s="314"/>
      <c r="F19" s="35"/>
      <c r="G19" s="35"/>
      <c r="H19" s="35"/>
    </row>
    <row r="20" spans="1:8" ht="26.1" customHeight="1">
      <c r="A20" s="109">
        <v>3</v>
      </c>
      <c r="B20" s="702"/>
      <c r="C20" s="702"/>
      <c r="D20" s="314"/>
      <c r="E20" s="314"/>
      <c r="F20" s="35"/>
      <c r="G20" s="35"/>
      <c r="H20" s="35"/>
    </row>
    <row r="21" spans="1:8" ht="26.1" customHeight="1">
      <c r="A21" s="109">
        <v>4</v>
      </c>
      <c r="B21" s="702"/>
      <c r="C21" s="702"/>
      <c r="D21" s="314"/>
      <c r="E21" s="314"/>
      <c r="F21" s="35"/>
      <c r="G21" s="35"/>
      <c r="H21" s="35"/>
    </row>
    <row r="22" spans="1:8" ht="26.1" customHeight="1">
      <c r="A22" s="109">
        <v>5</v>
      </c>
      <c r="B22" s="702"/>
      <c r="C22" s="702"/>
      <c r="D22" s="314"/>
      <c r="E22" s="314"/>
      <c r="F22" s="35"/>
      <c r="G22" s="35"/>
      <c r="H22" s="35"/>
    </row>
    <row r="23" spans="1:8" ht="26.1" customHeight="1">
      <c r="A23" s="109">
        <v>6</v>
      </c>
      <c r="B23" s="702"/>
      <c r="C23" s="702"/>
      <c r="D23" s="314"/>
      <c r="E23" s="314"/>
      <c r="F23" s="35"/>
      <c r="G23" s="35"/>
      <c r="H23" s="35"/>
    </row>
    <row r="24" spans="1:8" ht="26.1" customHeight="1">
      <c r="A24" s="33"/>
      <c r="B24" s="33"/>
      <c r="C24" s="33"/>
      <c r="D24" s="33"/>
      <c r="E24" s="33"/>
      <c r="F24" s="35"/>
      <c r="G24" s="35"/>
      <c r="H24" s="35"/>
    </row>
    <row r="25" spans="1:8" ht="84.75" customHeight="1">
      <c r="A25" s="703" t="s">
        <v>556</v>
      </c>
      <c r="B25" s="626"/>
      <c r="C25" s="626"/>
      <c r="D25" s="626"/>
      <c r="E25" s="626"/>
    </row>
    <row r="26" spans="1:8" ht="149.25" customHeight="1">
      <c r="A26" s="703" t="s">
        <v>557</v>
      </c>
      <c r="B26" s="626"/>
      <c r="C26" s="626"/>
      <c r="D26" s="626"/>
      <c r="E26" s="626"/>
    </row>
    <row r="27" spans="1:8" ht="26.1" customHeight="1">
      <c r="A27" s="37" t="s">
        <v>7</v>
      </c>
      <c r="B27" s="73" t="str">
        <f>'Attach 3(JV)'!B24</f>
        <v>--</v>
      </c>
      <c r="D27" s="38" t="s">
        <v>5</v>
      </c>
      <c r="E27" s="305" t="str">
        <f>'Attach 3(JV)'!E24</f>
        <v/>
      </c>
    </row>
    <row r="28" spans="1:8" ht="26.1" customHeight="1">
      <c r="A28" s="37" t="s">
        <v>8</v>
      </c>
      <c r="B28" s="305" t="str">
        <f>'Attach 3(JV)'!B25</f>
        <v/>
      </c>
      <c r="D28" s="38" t="s">
        <v>6</v>
      </c>
      <c r="E28" s="305" t="str">
        <f>'Attach 3(JV)'!E25</f>
        <v/>
      </c>
    </row>
    <row r="29" spans="1:8" ht="230.25" customHeight="1">
      <c r="A29" s="621" t="s">
        <v>558</v>
      </c>
      <c r="B29" s="621"/>
      <c r="C29" s="621"/>
      <c r="D29" s="621"/>
      <c r="E29" s="621"/>
    </row>
    <row r="30" spans="1:8" ht="20.100000000000001" customHeight="1">
      <c r="A30" s="22" t="str">
        <f>A1</f>
        <v>Specification No. :CC-CS/912-NR1/SS-3935/3/G10 (SS-31)</v>
      </c>
      <c r="B30" s="23"/>
      <c r="C30" s="23"/>
      <c r="D30" s="23"/>
      <c r="E30" s="24" t="str">
        <f>D1</f>
        <v xml:space="preserve">Attachment-11 </v>
      </c>
    </row>
    <row r="31" spans="1:8" ht="19.5" customHeight="1"/>
    <row r="32" spans="1:8" ht="48" customHeight="1">
      <c r="A32" s="705" t="str">
        <f>A3</f>
        <v>AIS Substation Package-SS31 Extension of 765/400kV Bhiwani S/S and Extension of 765kV and 400kV portion of Bhadla (PG) S/S under Transmission Scheme for Solar Energy Zones in Rajasthan</v>
      </c>
      <c r="B32" s="705"/>
      <c r="C32" s="705"/>
      <c r="D32" s="705"/>
      <c r="E32" s="705"/>
    </row>
    <row r="33" spans="1:5" ht="19.5" customHeight="1">
      <c r="A33" s="29"/>
    </row>
    <row r="34" spans="1:5" ht="19.5" customHeight="1">
      <c r="A34" s="623" t="s">
        <v>401</v>
      </c>
      <c r="B34" s="623"/>
      <c r="C34" s="623"/>
      <c r="D34" s="623"/>
      <c r="E34" s="623"/>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360</v>
      </c>
      <c r="B38" s="629" t="str">
        <f>'Attach 3(JV)'!B17:D17</f>
        <v/>
      </c>
      <c r="C38" s="629"/>
      <c r="D38" s="12" t="str">
        <f>D9</f>
        <v>Power Grid Corporation of India Ltd.,</v>
      </c>
    </row>
    <row r="39" spans="1:5" ht="19.5" customHeight="1">
      <c r="A39" s="14" t="s">
        <v>362</v>
      </c>
      <c r="B39" s="629" t="str">
        <f>'Attach 3(JV)'!B18:D18</f>
        <v/>
      </c>
      <c r="C39" s="629"/>
      <c r="D39" s="12" t="str">
        <f>D10</f>
        <v>"Saudamini", Plot No. 2, Sector 29</v>
      </c>
    </row>
    <row r="40" spans="1:5" ht="19.5" customHeight="1">
      <c r="B40" s="629" t="str">
        <f>'Attach 3(JV)'!B19:D19</f>
        <v/>
      </c>
      <c r="C40" s="629"/>
      <c r="D40" s="12" t="str">
        <f>D11</f>
        <v>Gurgaon (Haryana) - 122001</v>
      </c>
    </row>
    <row r="41" spans="1:5" ht="19.5" customHeight="1">
      <c r="A41" s="33"/>
      <c r="B41" s="629" t="str">
        <f>'Attach 3(JV)'!B20:D20</f>
        <v/>
      </c>
      <c r="C41" s="629"/>
      <c r="D41" s="12"/>
    </row>
    <row r="42" spans="1:5" ht="19.5" customHeight="1">
      <c r="A42" s="30" t="s">
        <v>355</v>
      </c>
      <c r="D42" s="43"/>
    </row>
    <row r="43" spans="1:5" ht="19.5" customHeight="1">
      <c r="A43" s="33"/>
    </row>
    <row r="44" spans="1:5" ht="33.75" customHeight="1">
      <c r="A44" s="626" t="s">
        <v>402</v>
      </c>
      <c r="B44" s="626"/>
      <c r="C44" s="626"/>
      <c r="D44" s="626"/>
      <c r="E44" s="626"/>
    </row>
    <row r="45" spans="1:5" ht="19.5" customHeight="1">
      <c r="A45" s="33"/>
      <c r="B45" s="33"/>
      <c r="C45" s="33"/>
      <c r="D45" s="33"/>
      <c r="E45" s="33"/>
    </row>
    <row r="46" spans="1:5" ht="72" customHeight="1">
      <c r="A46" s="49" t="s">
        <v>358</v>
      </c>
      <c r="B46" s="677" t="s">
        <v>117</v>
      </c>
      <c r="C46" s="677"/>
      <c r="D46" s="49" t="s">
        <v>118</v>
      </c>
      <c r="E46" s="49" t="s">
        <v>119</v>
      </c>
    </row>
    <row r="47" spans="1:5" ht="25.5" customHeight="1">
      <c r="A47" s="109">
        <v>1</v>
      </c>
      <c r="B47" s="704"/>
      <c r="C47" s="704"/>
      <c r="D47" s="318"/>
      <c r="E47" s="318"/>
    </row>
    <row r="48" spans="1:5" ht="25.5" customHeight="1">
      <c r="A48" s="109">
        <v>2</v>
      </c>
      <c r="B48" s="704"/>
      <c r="C48" s="704"/>
      <c r="D48" s="318"/>
      <c r="E48" s="318"/>
    </row>
    <row r="49" spans="1:5" ht="25.5" customHeight="1">
      <c r="A49" s="109">
        <v>3</v>
      </c>
      <c r="B49" s="704"/>
      <c r="C49" s="704"/>
      <c r="D49" s="318"/>
      <c r="E49" s="318"/>
    </row>
    <row r="50" spans="1:5" ht="25.5" customHeight="1">
      <c r="A50" s="109">
        <v>4</v>
      </c>
      <c r="B50" s="704"/>
      <c r="C50" s="704"/>
      <c r="D50" s="318"/>
      <c r="E50" s="318"/>
    </row>
    <row r="51" spans="1:5" ht="25.5" customHeight="1">
      <c r="A51" s="109">
        <v>5</v>
      </c>
      <c r="B51" s="704"/>
      <c r="C51" s="704"/>
      <c r="D51" s="318"/>
      <c r="E51" s="318"/>
    </row>
    <row r="52" spans="1:5" ht="25.5" customHeight="1">
      <c r="A52" s="109">
        <v>6</v>
      </c>
      <c r="B52" s="704"/>
      <c r="C52" s="704"/>
      <c r="D52" s="318"/>
      <c r="E52" s="318"/>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:CC-CS/912-NR1/SS-3935/3/G10 (SS-31)</v>
      </c>
      <c r="B58" s="23"/>
      <c r="C58" s="23"/>
      <c r="D58" s="23"/>
      <c r="E58" s="24" t="str">
        <f>E30</f>
        <v xml:space="preserve">Attachment-11 </v>
      </c>
    </row>
    <row r="59" spans="1:5" ht="19.5" customHeight="1"/>
    <row r="60" spans="1:5" ht="48" customHeight="1">
      <c r="A60" s="705" t="str">
        <f>A32</f>
        <v>AIS Substation Package-SS31 Extension of 765/400kV Bhiwani S/S and Extension of 765kV and 400kV portion of Bhadla (PG) S/S under Transmission Scheme for Solar Energy Zones in Rajasthan</v>
      </c>
      <c r="B60" s="705"/>
      <c r="C60" s="705"/>
      <c r="D60" s="705"/>
      <c r="E60" s="705"/>
    </row>
    <row r="61" spans="1:5" ht="19.5" customHeight="1">
      <c r="A61" s="29"/>
    </row>
    <row r="62" spans="1:5" ht="19.5" customHeight="1">
      <c r="A62" s="623" t="s">
        <v>401</v>
      </c>
      <c r="B62" s="623"/>
      <c r="C62" s="623"/>
      <c r="D62" s="623"/>
      <c r="E62" s="623"/>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360</v>
      </c>
      <c r="B66" s="629" t="str">
        <f>'Attach 3(JV)'!E17</f>
        <v/>
      </c>
      <c r="C66" s="629"/>
      <c r="D66" s="12" t="str">
        <f>D9</f>
        <v>Power Grid Corporation of India Ltd.,</v>
      </c>
    </row>
    <row r="67" spans="1:5" ht="19.5" customHeight="1">
      <c r="A67" s="14" t="s">
        <v>362</v>
      </c>
      <c r="B67" s="629" t="str">
        <f>'Attach 3(JV)'!E18</f>
        <v/>
      </c>
      <c r="C67" s="629"/>
      <c r="D67" s="12" t="str">
        <f>D10</f>
        <v>"Saudamini", Plot No. 2, Sector 29</v>
      </c>
    </row>
    <row r="68" spans="1:5" ht="19.5" customHeight="1">
      <c r="B68" s="629" t="str">
        <f>'Attach 3(JV)'!E19</f>
        <v/>
      </c>
      <c r="C68" s="629"/>
      <c r="D68" s="12" t="str">
        <f>D11</f>
        <v>Gurgaon (Haryana) - 122001</v>
      </c>
    </row>
    <row r="69" spans="1:5" ht="19.5" customHeight="1">
      <c r="A69" s="33"/>
      <c r="B69" s="629" t="str">
        <f>'Attach 3(JV)'!E20</f>
        <v/>
      </c>
      <c r="C69" s="629"/>
      <c r="D69" s="12"/>
    </row>
    <row r="70" spans="1:5" ht="19.5" customHeight="1">
      <c r="A70" s="30" t="s">
        <v>355</v>
      </c>
      <c r="D70" s="43"/>
    </row>
    <row r="71" spans="1:5" ht="19.5" customHeight="1">
      <c r="A71" s="33"/>
    </row>
    <row r="72" spans="1:5" ht="33.75" customHeight="1">
      <c r="A72" s="626" t="s">
        <v>402</v>
      </c>
      <c r="B72" s="626"/>
      <c r="C72" s="626"/>
      <c r="D72" s="626"/>
      <c r="E72" s="626"/>
    </row>
    <row r="73" spans="1:5" ht="19.5" customHeight="1">
      <c r="A73" s="33"/>
      <c r="B73" s="33"/>
      <c r="C73" s="33"/>
      <c r="D73" s="33"/>
      <c r="E73" s="33"/>
    </row>
    <row r="74" spans="1:5" ht="72" customHeight="1">
      <c r="A74" s="49" t="s">
        <v>358</v>
      </c>
      <c r="B74" s="677" t="s">
        <v>117</v>
      </c>
      <c r="C74" s="677"/>
      <c r="D74" s="49" t="s">
        <v>118</v>
      </c>
      <c r="E74" s="49" t="s">
        <v>119</v>
      </c>
    </row>
    <row r="75" spans="1:5" ht="25.5" customHeight="1">
      <c r="A75" s="109">
        <v>1</v>
      </c>
      <c r="B75" s="704"/>
      <c r="C75" s="704"/>
      <c r="D75" s="318"/>
      <c r="E75" s="318"/>
    </row>
    <row r="76" spans="1:5" ht="25.5" customHeight="1">
      <c r="A76" s="109">
        <v>2</v>
      </c>
      <c r="B76" s="704"/>
      <c r="C76" s="704"/>
      <c r="D76" s="318"/>
      <c r="E76" s="318"/>
    </row>
    <row r="77" spans="1:5" ht="25.5" customHeight="1">
      <c r="A77" s="109">
        <v>3</v>
      </c>
      <c r="B77" s="704"/>
      <c r="C77" s="704"/>
      <c r="D77" s="318"/>
      <c r="E77" s="318"/>
    </row>
    <row r="78" spans="1:5" ht="25.5" customHeight="1">
      <c r="A78" s="109">
        <v>4</v>
      </c>
      <c r="B78" s="704"/>
      <c r="C78" s="704"/>
      <c r="D78" s="318"/>
      <c r="E78" s="318"/>
    </row>
    <row r="79" spans="1:5" ht="25.5" customHeight="1">
      <c r="A79" s="109">
        <v>5</v>
      </c>
      <c r="B79" s="704"/>
      <c r="C79" s="704"/>
      <c r="D79" s="318"/>
      <c r="E79" s="318"/>
    </row>
    <row r="80" spans="1:5" ht="25.5" customHeight="1">
      <c r="A80" s="109">
        <v>6</v>
      </c>
      <c r="B80" s="704"/>
      <c r="C80" s="704"/>
      <c r="D80" s="318"/>
      <c r="E80" s="318"/>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FCB5" sheet="1" objects="1" scenarios="1" formatColumns="0" formatRows="0" selectLockedCells="1"/>
  <customSheetViews>
    <customSheetView guid="{0FF69E27-BC51-479D-90AE-D41A6AD96BC0}" scale="115" showPageBreaks="1" showGridLines="0" fitToPage="1" printArea="1" view="pageBreakPreview" topLeftCell="A5">
      <selection activeCell="B18" sqref="B18:C18"/>
      <pageMargins left="0.75" right="0.63" top="0.57999999999999996" bottom="0.6" header="0.34" footer="0.35"/>
      <pageSetup scale="94" fitToHeight="0"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7">
      <selection activeCell="B18" sqref="B18:C18"/>
      <pageMargins left="0.75" right="0.63" top="0.57999999999999996" bottom="0.6" header="0.34" footer="0.35"/>
      <pageSetup scale="79" fitToHeight="0" orientation="portrait" r:id="rId24"/>
      <headerFooter alignWithMargins="0">
        <oddFooter>&amp;R&amp;"Book Antiqua,Bold"&amp;8 Page &amp;P of &amp;N</oddFooter>
      </headerFooter>
    </customSheetView>
  </customSheetViews>
  <mergeCells count="48">
    <mergeCell ref="A32:E32"/>
    <mergeCell ref="B39:C39"/>
    <mergeCell ref="B40:C40"/>
    <mergeCell ref="B41:C41"/>
    <mergeCell ref="A25:E25"/>
    <mergeCell ref="A26:E26"/>
    <mergeCell ref="A29:E29"/>
    <mergeCell ref="A44:E44"/>
    <mergeCell ref="B50:C50"/>
    <mergeCell ref="A62:E62"/>
    <mergeCell ref="A34:E34"/>
    <mergeCell ref="B38:C38"/>
    <mergeCell ref="A60:E60"/>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6" priority="1" stopIfTrue="1">
      <formula>$Z$2&lt;1</formula>
    </cfRule>
  </conditionalFormatting>
  <conditionalFormatting sqref="A58:E81">
    <cfRule type="expression" dxfId="15" priority="2" stopIfTrue="1">
      <formula>$Z$2&lt;2</formula>
    </cfRule>
  </conditionalFormatting>
  <pageMargins left="0.75" right="0.63" top="0.57999999999999996" bottom="0.6" header="0.34" footer="0.35"/>
  <pageSetup scale="94" fitToHeight="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K115"/>
  <sheetViews>
    <sheetView showGridLines="0" showZeros="0" view="pageBreakPreview" topLeftCell="A5" zoomScale="120" zoomScaleNormal="100" zoomScaleSheetLayoutView="120" workbookViewId="0">
      <selection activeCell="C24" sqref="C24"/>
    </sheetView>
  </sheetViews>
  <sheetFormatPr defaultRowHeight="16.5"/>
  <cols>
    <col min="1" max="1" width="15.28515625" style="346" customWidth="1"/>
    <col min="2" max="2" width="26.5703125" style="346" customWidth="1"/>
    <col min="3" max="3" width="28.5703125" style="346" customWidth="1"/>
    <col min="4" max="4" width="24.7109375" style="346" customWidth="1"/>
    <col min="5" max="5" width="23" style="346" customWidth="1"/>
    <col min="6" max="6" width="14.7109375" style="346" hidden="1" customWidth="1"/>
    <col min="7" max="8" width="0" style="527" hidden="1" customWidth="1"/>
    <col min="9" max="16384" width="9.140625" style="527"/>
  </cols>
  <sheetData>
    <row r="1" spans="1:11" ht="20.25" customHeight="1">
      <c r="A1" s="341" t="str">
        <f>'Attach 3(JV)'!A1</f>
        <v>Specification No. :CC-CS/912-NR1/SS-3935/3/G10 (SS-31)</v>
      </c>
      <c r="B1" s="342"/>
      <c r="C1" s="342"/>
      <c r="D1" s="342"/>
      <c r="E1" s="343" t="s">
        <v>662</v>
      </c>
    </row>
    <row r="3" spans="1:11" ht="60.75" customHeight="1">
      <c r="A3" s="689" t="str">
        <f>'Attach 3(JV)'!A3</f>
        <v>AIS Substation Package-SS31 Extension of 765/400kV Bhiwani S/S and Extension of 765kV and 400kV portion of Bhadla (PG) S/S under Transmission Scheme for Solar Energy Zones in Rajasthan</v>
      </c>
      <c r="B3" s="690"/>
      <c r="C3" s="690"/>
      <c r="D3" s="690"/>
      <c r="E3" s="690"/>
      <c r="F3" s="528"/>
    </row>
    <row r="4" spans="1:11" ht="10.5" customHeight="1">
      <c r="A4" s="350"/>
      <c r="F4" s="31"/>
      <c r="G4" s="11"/>
    </row>
    <row r="5" spans="1:11" ht="20.100000000000001" customHeight="1">
      <c r="A5" s="727" t="s">
        <v>403</v>
      </c>
      <c r="B5" s="727"/>
      <c r="C5" s="727"/>
      <c r="D5" s="727"/>
      <c r="E5" s="727"/>
      <c r="F5" s="31"/>
      <c r="G5" s="13"/>
    </row>
    <row r="6" spans="1:11" ht="20.100000000000001" customHeight="1">
      <c r="A6" s="352"/>
      <c r="F6" s="31"/>
      <c r="G6" s="13"/>
    </row>
    <row r="7" spans="1:11" ht="20.100000000000001" customHeight="1">
      <c r="A7" s="369" t="str">
        <f>'[12]Attach 3 (JV)'!A5</f>
        <v>Bidder’s Name and Address (Sole Bidder) :</v>
      </c>
      <c r="D7" s="526" t="str">
        <f>'[12]Attach 3 (JV)'!F5</f>
        <v>To:</v>
      </c>
      <c r="F7" s="31"/>
      <c r="G7" s="13"/>
    </row>
    <row r="8" spans="1:11" ht="36" customHeight="1">
      <c r="A8" s="728" t="str">
        <f>'Attach 3(JV)'!A8</f>
        <v/>
      </c>
      <c r="B8" s="728"/>
      <c r="C8" s="728"/>
      <c r="D8" s="13" t="str">
        <f>'Attach 3(JV)'!E8</f>
        <v>Contract Services</v>
      </c>
      <c r="F8" s="31"/>
      <c r="G8" s="13"/>
      <c r="K8" s="526"/>
    </row>
    <row r="9" spans="1:11">
      <c r="A9" s="14" t="s">
        <v>360</v>
      </c>
      <c r="B9" s="729" t="str">
        <f>'Attach 3(JV)'!B9</f>
        <v/>
      </c>
      <c r="C9" s="729"/>
      <c r="D9" s="13" t="str">
        <f>'Attach 3(JV)'!E9</f>
        <v>Power Grid Corporation of India Ltd.,</v>
      </c>
      <c r="F9" s="31"/>
      <c r="G9" s="13"/>
    </row>
    <row r="10" spans="1:11">
      <c r="A10" s="14" t="s">
        <v>362</v>
      </c>
      <c r="B10" s="629" t="str">
        <f>'Attach 3(JV)'!B10</f>
        <v/>
      </c>
      <c r="C10" s="629"/>
      <c r="D10" s="13" t="str">
        <f>'Attach 3(JV)'!E10</f>
        <v>"Saudamini", Plot No. 2, Sector 29</v>
      </c>
      <c r="F10" s="31"/>
      <c r="G10" s="13"/>
    </row>
    <row r="11" spans="1:11">
      <c r="B11" s="629" t="str">
        <f>'Attach 3(JV)'!B11</f>
        <v/>
      </c>
      <c r="C11" s="629"/>
      <c r="D11" s="13" t="str">
        <f>'Attach 3(JV)'!E11</f>
        <v>Gurgaon (Haryana) - 122001</v>
      </c>
    </row>
    <row r="12" spans="1:11">
      <c r="A12" s="352"/>
      <c r="B12" s="629" t="str">
        <f>'Attach 3(JV)'!B12</f>
        <v/>
      </c>
      <c r="C12" s="629"/>
      <c r="D12" s="544"/>
    </row>
    <row r="13" spans="1:11" ht="9.9499999999999993" customHeight="1">
      <c r="A13" s="352"/>
      <c r="B13" s="154"/>
      <c r="C13" s="154"/>
    </row>
    <row r="14" spans="1:11" ht="20.100000000000001" customHeight="1">
      <c r="A14" s="346" t="s">
        <v>355</v>
      </c>
    </row>
    <row r="15" spans="1:11" ht="48.75" customHeight="1">
      <c r="A15" s="712" t="s">
        <v>694</v>
      </c>
      <c r="B15" s="712"/>
      <c r="C15" s="712"/>
      <c r="D15" s="712"/>
      <c r="E15" s="712"/>
    </row>
    <row r="16" spans="1:11" ht="20.100000000000001" customHeight="1"/>
    <row r="17" spans="1:6" ht="66.75" customHeight="1">
      <c r="A17" s="541" t="s">
        <v>358</v>
      </c>
      <c r="B17" s="541" t="s">
        <v>686</v>
      </c>
      <c r="C17" s="541" t="s">
        <v>687</v>
      </c>
      <c r="D17" s="541" t="s">
        <v>688</v>
      </c>
      <c r="E17" s="541" t="s">
        <v>689</v>
      </c>
    </row>
    <row r="18" spans="1:6" ht="31.5" customHeight="1">
      <c r="A18" s="542">
        <v>1</v>
      </c>
      <c r="B18" s="542">
        <v>2</v>
      </c>
      <c r="C18" s="542">
        <v>3</v>
      </c>
      <c r="D18" s="542">
        <v>4</v>
      </c>
      <c r="E18" s="542">
        <v>5</v>
      </c>
    </row>
    <row r="19" spans="1:6" ht="23.25" customHeight="1">
      <c r="A19" s="543" t="s">
        <v>690</v>
      </c>
      <c r="B19" s="543"/>
      <c r="C19" s="543"/>
      <c r="D19" s="543"/>
      <c r="E19" s="543"/>
    </row>
    <row r="20" spans="1:6" ht="6.75" customHeight="1"/>
    <row r="21" spans="1:6" s="547" customFormat="1" ht="32.25" customHeight="1">
      <c r="A21" s="706" t="s">
        <v>769</v>
      </c>
      <c r="B21" s="707"/>
      <c r="C21" s="707"/>
      <c r="D21" s="708"/>
      <c r="E21" s="545"/>
      <c r="F21" s="546"/>
    </row>
    <row r="22" spans="1:6" s="552" customFormat="1" ht="20.100000000000001" customHeight="1">
      <c r="A22" s="548" t="s">
        <v>560</v>
      </c>
      <c r="B22" s="549" t="s">
        <v>701</v>
      </c>
      <c r="C22" s="548"/>
      <c r="D22" s="550"/>
      <c r="E22" s="550"/>
      <c r="F22" s="551"/>
    </row>
    <row r="23" spans="1:6" ht="20.100000000000001" customHeight="1">
      <c r="A23" s="553" t="s">
        <v>429</v>
      </c>
      <c r="B23" s="553" t="s">
        <v>702</v>
      </c>
      <c r="C23" s="554"/>
      <c r="D23" s="555"/>
      <c r="E23" s="555"/>
    </row>
    <row r="24" spans="1:6" ht="20.100000000000001" customHeight="1">
      <c r="A24" s="554" t="s">
        <v>692</v>
      </c>
      <c r="B24" s="554" t="s">
        <v>703</v>
      </c>
      <c r="C24" s="556"/>
      <c r="D24" s="555" t="s">
        <v>704</v>
      </c>
      <c r="E24" s="557"/>
    </row>
    <row r="25" spans="1:6" ht="20.100000000000001" customHeight="1">
      <c r="A25" s="554" t="s">
        <v>705</v>
      </c>
      <c r="B25" s="554" t="s">
        <v>706</v>
      </c>
      <c r="C25" s="556"/>
      <c r="D25" s="555" t="s">
        <v>704</v>
      </c>
      <c r="E25" s="557"/>
    </row>
    <row r="26" spans="1:6" ht="20.100000000000001" customHeight="1">
      <c r="A26" s="554" t="s">
        <v>707</v>
      </c>
      <c r="B26" s="554" t="s">
        <v>708</v>
      </c>
      <c r="C26" s="556"/>
      <c r="D26" s="555" t="s">
        <v>704</v>
      </c>
      <c r="E26" s="557"/>
    </row>
    <row r="27" spans="1:6" ht="20.100000000000001" customHeight="1">
      <c r="A27" s="554" t="s">
        <v>709</v>
      </c>
      <c r="B27" s="554" t="s">
        <v>710</v>
      </c>
      <c r="C27" s="556"/>
      <c r="D27" s="555" t="s">
        <v>704</v>
      </c>
      <c r="E27" s="557"/>
    </row>
    <row r="28" spans="1:6" ht="182.25" customHeight="1">
      <c r="A28" s="554" t="s">
        <v>431</v>
      </c>
      <c r="B28" s="554" t="s">
        <v>693</v>
      </c>
      <c r="C28" s="556"/>
      <c r="D28" s="576" t="s">
        <v>711</v>
      </c>
      <c r="E28" s="557"/>
    </row>
    <row r="29" spans="1:6" ht="30.75" customHeight="1">
      <c r="A29" s="715" t="s">
        <v>712</v>
      </c>
      <c r="B29" s="716"/>
      <c r="C29" s="716"/>
      <c r="D29" s="716"/>
      <c r="E29" s="717"/>
    </row>
    <row r="30" spans="1:6" s="552" customFormat="1" ht="20.100000000000001" customHeight="1">
      <c r="A30" s="548" t="s">
        <v>408</v>
      </c>
      <c r="B30" s="549" t="s">
        <v>713</v>
      </c>
      <c r="C30" s="548"/>
      <c r="D30" s="550"/>
      <c r="E30" s="550"/>
      <c r="F30" s="551"/>
    </row>
    <row r="31" spans="1:6" ht="20.100000000000001" customHeight="1">
      <c r="A31" s="553" t="s">
        <v>429</v>
      </c>
      <c r="B31" s="553" t="s">
        <v>702</v>
      </c>
      <c r="C31" s="554"/>
      <c r="D31" s="555"/>
      <c r="E31" s="555"/>
    </row>
    <row r="32" spans="1:6" ht="20.100000000000001" customHeight="1">
      <c r="A32" s="554" t="s">
        <v>692</v>
      </c>
      <c r="B32" s="554" t="s">
        <v>703</v>
      </c>
      <c r="C32" s="556"/>
      <c r="D32" s="555" t="s">
        <v>704</v>
      </c>
      <c r="E32" s="557"/>
    </row>
    <row r="33" spans="1:6" ht="20.100000000000001" customHeight="1">
      <c r="A33" s="554" t="s">
        <v>705</v>
      </c>
      <c r="B33" s="554" t="s">
        <v>706</v>
      </c>
      <c r="C33" s="556"/>
      <c r="D33" s="555" t="s">
        <v>704</v>
      </c>
      <c r="E33" s="557"/>
    </row>
    <row r="34" spans="1:6" ht="20.100000000000001" customHeight="1">
      <c r="A34" s="554" t="s">
        <v>707</v>
      </c>
      <c r="B34" s="554" t="s">
        <v>708</v>
      </c>
      <c r="C34" s="556"/>
      <c r="D34" s="555" t="s">
        <v>704</v>
      </c>
      <c r="E34" s="557"/>
    </row>
    <row r="35" spans="1:6" ht="20.100000000000001" customHeight="1">
      <c r="A35" s="554" t="s">
        <v>709</v>
      </c>
      <c r="B35" s="554" t="s">
        <v>710</v>
      </c>
      <c r="C35" s="556"/>
      <c r="D35" s="555" t="s">
        <v>704</v>
      </c>
      <c r="E35" s="557"/>
    </row>
    <row r="36" spans="1:6" ht="231">
      <c r="A36" s="554" t="s">
        <v>431</v>
      </c>
      <c r="B36" s="554" t="s">
        <v>693</v>
      </c>
      <c r="C36" s="556"/>
      <c r="D36" s="554" t="s">
        <v>714</v>
      </c>
      <c r="E36" s="557"/>
    </row>
    <row r="37" spans="1:6" ht="39" customHeight="1">
      <c r="A37" s="715" t="s">
        <v>712</v>
      </c>
      <c r="B37" s="716"/>
      <c r="C37" s="716"/>
      <c r="D37" s="716"/>
      <c r="E37" s="717"/>
    </row>
    <row r="38" spans="1:6" s="552" customFormat="1" ht="20.100000000000001" customHeight="1">
      <c r="A38" s="548" t="s">
        <v>715</v>
      </c>
      <c r="B38" s="718" t="s">
        <v>716</v>
      </c>
      <c r="C38" s="719"/>
      <c r="D38" s="719"/>
      <c r="E38" s="720"/>
      <c r="F38" s="551"/>
    </row>
    <row r="39" spans="1:6" ht="20.100000000000001" customHeight="1">
      <c r="A39" s="553" t="s">
        <v>429</v>
      </c>
      <c r="B39" s="553" t="s">
        <v>702</v>
      </c>
      <c r="C39" s="554"/>
      <c r="D39" s="555"/>
      <c r="E39" s="555"/>
    </row>
    <row r="40" spans="1:6" ht="20.100000000000001" customHeight="1">
      <c r="A40" s="554" t="s">
        <v>692</v>
      </c>
      <c r="B40" s="554" t="s">
        <v>703</v>
      </c>
      <c r="C40" s="556"/>
      <c r="D40" s="555" t="s">
        <v>704</v>
      </c>
      <c r="E40" s="557"/>
    </row>
    <row r="41" spans="1:6" ht="20.100000000000001" customHeight="1">
      <c r="A41" s="554" t="s">
        <v>705</v>
      </c>
      <c r="B41" s="554" t="s">
        <v>706</v>
      </c>
      <c r="C41" s="556"/>
      <c r="D41" s="555" t="s">
        <v>704</v>
      </c>
      <c r="E41" s="557"/>
    </row>
    <row r="42" spans="1:6" ht="20.100000000000001" customHeight="1">
      <c r="A42" s="554" t="s">
        <v>707</v>
      </c>
      <c r="B42" s="554" t="s">
        <v>708</v>
      </c>
      <c r="C42" s="556"/>
      <c r="D42" s="555" t="s">
        <v>704</v>
      </c>
      <c r="E42" s="557"/>
    </row>
    <row r="43" spans="1:6" ht="20.100000000000001" customHeight="1">
      <c r="A43" s="554" t="s">
        <v>709</v>
      </c>
      <c r="B43" s="554" t="s">
        <v>710</v>
      </c>
      <c r="C43" s="556"/>
      <c r="D43" s="555" t="s">
        <v>704</v>
      </c>
      <c r="E43" s="557"/>
    </row>
    <row r="44" spans="1:6" ht="214.5">
      <c r="A44" s="554" t="s">
        <v>431</v>
      </c>
      <c r="B44" s="554" t="s">
        <v>693</v>
      </c>
      <c r="C44" s="556"/>
      <c r="D44" s="554" t="s">
        <v>711</v>
      </c>
      <c r="E44" s="557"/>
    </row>
    <row r="45" spans="1:6" ht="36" customHeight="1">
      <c r="A45" s="715" t="s">
        <v>712</v>
      </c>
      <c r="B45" s="716"/>
      <c r="C45" s="716"/>
      <c r="D45" s="716"/>
      <c r="E45" s="717"/>
    </row>
    <row r="46" spans="1:6" s="552" customFormat="1" ht="20.100000000000001" customHeight="1">
      <c r="A46" s="548" t="s">
        <v>717</v>
      </c>
      <c r="B46" s="718" t="s">
        <v>718</v>
      </c>
      <c r="C46" s="719"/>
      <c r="D46" s="719"/>
      <c r="E46" s="720"/>
      <c r="F46" s="551"/>
    </row>
    <row r="47" spans="1:6" ht="20.100000000000001" customHeight="1">
      <c r="A47" s="553" t="s">
        <v>429</v>
      </c>
      <c r="B47" s="553" t="s">
        <v>702</v>
      </c>
      <c r="C47" s="554"/>
      <c r="D47" s="555"/>
      <c r="E47" s="555"/>
    </row>
    <row r="48" spans="1:6" ht="20.100000000000001" customHeight="1">
      <c r="A48" s="554" t="s">
        <v>692</v>
      </c>
      <c r="B48" s="554" t="s">
        <v>703</v>
      </c>
      <c r="C48" s="556"/>
      <c r="D48" s="555" t="s">
        <v>704</v>
      </c>
      <c r="E48" s="557"/>
    </row>
    <row r="49" spans="1:6" ht="20.100000000000001" customHeight="1">
      <c r="A49" s="554" t="s">
        <v>705</v>
      </c>
      <c r="B49" s="554" t="s">
        <v>706</v>
      </c>
      <c r="C49" s="556"/>
      <c r="D49" s="555" t="s">
        <v>704</v>
      </c>
      <c r="E49" s="557"/>
    </row>
    <row r="50" spans="1:6" ht="20.100000000000001" customHeight="1">
      <c r="A50" s="554" t="s">
        <v>707</v>
      </c>
      <c r="B50" s="554" t="s">
        <v>708</v>
      </c>
      <c r="C50" s="556"/>
      <c r="D50" s="555" t="s">
        <v>704</v>
      </c>
      <c r="E50" s="557"/>
    </row>
    <row r="51" spans="1:6" ht="20.100000000000001" customHeight="1">
      <c r="A51" s="554" t="s">
        <v>709</v>
      </c>
      <c r="B51" s="554" t="s">
        <v>710</v>
      </c>
      <c r="C51" s="556"/>
      <c r="D51" s="555" t="s">
        <v>704</v>
      </c>
      <c r="E51" s="557"/>
    </row>
    <row r="52" spans="1:6" ht="180.75" customHeight="1">
      <c r="A52" s="554" t="s">
        <v>431</v>
      </c>
      <c r="B52" s="554" t="s">
        <v>693</v>
      </c>
      <c r="C52" s="556"/>
      <c r="D52" s="576" t="s">
        <v>711</v>
      </c>
      <c r="E52" s="557"/>
    </row>
    <row r="53" spans="1:6" ht="39" customHeight="1">
      <c r="A53" s="715" t="s">
        <v>712</v>
      </c>
      <c r="B53" s="716"/>
      <c r="C53" s="716"/>
      <c r="D53" s="716"/>
      <c r="E53" s="717"/>
    </row>
    <row r="54" spans="1:6" s="552" customFormat="1" ht="20.100000000000001" customHeight="1">
      <c r="A54" s="548" t="s">
        <v>719</v>
      </c>
      <c r="B54" s="718" t="s">
        <v>720</v>
      </c>
      <c r="C54" s="719"/>
      <c r="D54" s="719"/>
      <c r="E54" s="720"/>
      <c r="F54" s="551"/>
    </row>
    <row r="55" spans="1:6" ht="20.100000000000001" customHeight="1">
      <c r="A55" s="553" t="s">
        <v>429</v>
      </c>
      <c r="B55" s="553" t="s">
        <v>702</v>
      </c>
      <c r="C55" s="554"/>
      <c r="D55" s="555"/>
      <c r="E55" s="555"/>
    </row>
    <row r="56" spans="1:6" ht="20.100000000000001" customHeight="1">
      <c r="A56" s="554" t="s">
        <v>692</v>
      </c>
      <c r="B56" s="554" t="s">
        <v>703</v>
      </c>
      <c r="C56" s="556"/>
      <c r="D56" s="555" t="s">
        <v>704</v>
      </c>
      <c r="E56" s="557"/>
    </row>
    <row r="57" spans="1:6" ht="20.100000000000001" customHeight="1">
      <c r="A57" s="554" t="s">
        <v>705</v>
      </c>
      <c r="B57" s="554" t="s">
        <v>706</v>
      </c>
      <c r="C57" s="556"/>
      <c r="D57" s="555" t="s">
        <v>704</v>
      </c>
      <c r="E57" s="557"/>
    </row>
    <row r="58" spans="1:6" ht="20.100000000000001" customHeight="1">
      <c r="A58" s="554" t="s">
        <v>707</v>
      </c>
      <c r="B58" s="554" t="s">
        <v>708</v>
      </c>
      <c r="C58" s="556"/>
      <c r="D58" s="555" t="s">
        <v>704</v>
      </c>
      <c r="E58" s="557"/>
    </row>
    <row r="59" spans="1:6" ht="20.100000000000001" customHeight="1">
      <c r="A59" s="554" t="s">
        <v>709</v>
      </c>
      <c r="B59" s="554" t="s">
        <v>710</v>
      </c>
      <c r="C59" s="556"/>
      <c r="D59" s="555" t="s">
        <v>704</v>
      </c>
      <c r="E59" s="557"/>
    </row>
    <row r="60" spans="1:6" ht="231">
      <c r="A60" s="554" t="s">
        <v>431</v>
      </c>
      <c r="B60" s="554" t="s">
        <v>693</v>
      </c>
      <c r="C60" s="556"/>
      <c r="D60" s="554" t="s">
        <v>714</v>
      </c>
      <c r="E60" s="557"/>
    </row>
    <row r="61" spans="1:6" ht="35.25" customHeight="1">
      <c r="A61" s="715" t="s">
        <v>712</v>
      </c>
      <c r="B61" s="716"/>
      <c r="C61" s="716"/>
      <c r="D61" s="716"/>
      <c r="E61" s="717"/>
    </row>
    <row r="62" spans="1:6" s="552" customFormat="1" ht="20.100000000000001" customHeight="1">
      <c r="A62" s="548" t="s">
        <v>721</v>
      </c>
      <c r="B62" s="718" t="s">
        <v>722</v>
      </c>
      <c r="C62" s="719"/>
      <c r="D62" s="719"/>
      <c r="E62" s="720"/>
      <c r="F62" s="551"/>
    </row>
    <row r="63" spans="1:6" ht="20.100000000000001" customHeight="1">
      <c r="A63" s="553" t="s">
        <v>429</v>
      </c>
      <c r="B63" s="553" t="s">
        <v>723</v>
      </c>
      <c r="C63" s="357">
        <v>0.15</v>
      </c>
      <c r="D63" s="555"/>
      <c r="E63" s="555"/>
    </row>
    <row r="64" spans="1:6" ht="20.100000000000001" customHeight="1">
      <c r="A64" s="554" t="s">
        <v>431</v>
      </c>
      <c r="B64" s="554" t="s">
        <v>724</v>
      </c>
      <c r="C64" s="556"/>
      <c r="D64" s="555" t="s">
        <v>704</v>
      </c>
      <c r="E64" s="557"/>
    </row>
    <row r="65" spans="1:6" ht="20.100000000000001" customHeight="1">
      <c r="A65" s="554"/>
      <c r="B65" s="554" t="s">
        <v>725</v>
      </c>
      <c r="C65" s="556"/>
      <c r="D65" s="555" t="s">
        <v>704</v>
      </c>
      <c r="E65" s="557"/>
    </row>
    <row r="66" spans="1:6" ht="20.100000000000001" customHeight="1">
      <c r="A66" s="554"/>
      <c r="B66" s="554" t="s">
        <v>726</v>
      </c>
      <c r="C66" s="556"/>
      <c r="D66" s="555" t="s">
        <v>704</v>
      </c>
      <c r="E66" s="557"/>
    </row>
    <row r="67" spans="1:6">
      <c r="A67" s="554" t="s">
        <v>433</v>
      </c>
      <c r="B67" s="721" t="s">
        <v>727</v>
      </c>
      <c r="C67" s="722"/>
      <c r="D67" s="722"/>
      <c r="E67" s="723"/>
    </row>
    <row r="68" spans="1:6" ht="20.100000000000001" customHeight="1">
      <c r="A68" s="554"/>
      <c r="B68" s="554" t="s">
        <v>692</v>
      </c>
      <c r="C68" s="556"/>
      <c r="D68" s="556"/>
      <c r="E68" s="556"/>
    </row>
    <row r="69" spans="1:6" ht="20.100000000000001" customHeight="1">
      <c r="A69" s="554"/>
      <c r="B69" s="554" t="s">
        <v>705</v>
      </c>
      <c r="C69" s="556"/>
      <c r="D69" s="556"/>
      <c r="E69" s="556"/>
    </row>
    <row r="70" spans="1:6" ht="20.100000000000001" customHeight="1">
      <c r="A70" s="554"/>
      <c r="B70" s="554" t="s">
        <v>707</v>
      </c>
      <c r="C70" s="556"/>
      <c r="D70" s="556"/>
      <c r="E70" s="556"/>
    </row>
    <row r="71" spans="1:6" ht="20.100000000000001" customHeight="1">
      <c r="A71" s="554"/>
      <c r="B71" s="554" t="s">
        <v>709</v>
      </c>
      <c r="C71" s="556"/>
      <c r="D71" s="558"/>
      <c r="E71" s="556"/>
    </row>
    <row r="72" spans="1:6" ht="20.100000000000001" customHeight="1">
      <c r="A72" s="554"/>
      <c r="B72" s="554" t="s">
        <v>728</v>
      </c>
      <c r="C72" s="556"/>
      <c r="D72" s="556"/>
      <c r="E72" s="556"/>
    </row>
    <row r="73" spans="1:6" s="552" customFormat="1" ht="20.100000000000001" customHeight="1">
      <c r="A73" s="548" t="s">
        <v>729</v>
      </c>
      <c r="B73" s="718" t="s">
        <v>730</v>
      </c>
      <c r="C73" s="719"/>
      <c r="D73" s="719"/>
      <c r="E73" s="720"/>
      <c r="F73" s="551"/>
    </row>
    <row r="74" spans="1:6" ht="36.75" customHeight="1">
      <c r="A74" s="553" t="s">
        <v>692</v>
      </c>
      <c r="B74" s="724" t="s">
        <v>731</v>
      </c>
      <c r="C74" s="725"/>
      <c r="D74" s="725"/>
      <c r="E74" s="726"/>
    </row>
    <row r="75" spans="1:6" ht="20.100000000000001" customHeight="1">
      <c r="A75" s="554" t="s">
        <v>429</v>
      </c>
      <c r="B75" s="554" t="s">
        <v>732</v>
      </c>
      <c r="C75" s="558"/>
      <c r="D75" s="558"/>
      <c r="E75" s="559"/>
    </row>
    <row r="76" spans="1:6" ht="124.5" customHeight="1">
      <c r="A76" s="554" t="s">
        <v>692</v>
      </c>
      <c r="B76" s="554" t="s">
        <v>733</v>
      </c>
      <c r="C76" s="560">
        <v>0.57999999999999996</v>
      </c>
      <c r="D76" s="554" t="s">
        <v>734</v>
      </c>
      <c r="E76" s="559"/>
    </row>
    <row r="77" spans="1:6" ht="20.100000000000001" customHeight="1">
      <c r="A77" s="554" t="s">
        <v>705</v>
      </c>
      <c r="B77" s="554" t="s">
        <v>735</v>
      </c>
      <c r="C77" s="560">
        <v>0.16</v>
      </c>
      <c r="D77" s="555" t="s">
        <v>704</v>
      </c>
      <c r="E77" s="559"/>
    </row>
    <row r="78" spans="1:6" ht="187.5" customHeight="1">
      <c r="A78" s="554" t="s">
        <v>431</v>
      </c>
      <c r="B78" s="554" t="s">
        <v>736</v>
      </c>
      <c r="C78" s="560">
        <v>0.11</v>
      </c>
      <c r="D78" s="554" t="s">
        <v>714</v>
      </c>
      <c r="E78" s="559"/>
    </row>
    <row r="79" spans="1:6" ht="20.100000000000001" customHeight="1">
      <c r="A79" s="554"/>
      <c r="B79" s="554"/>
      <c r="C79" s="554"/>
      <c r="D79" s="561"/>
      <c r="E79" s="555"/>
    </row>
    <row r="80" spans="1:6" s="552" customFormat="1" ht="40.5" hidden="1" customHeight="1">
      <c r="A80" s="718" t="s">
        <v>737</v>
      </c>
      <c r="B80" s="719"/>
      <c r="C80" s="719"/>
      <c r="D80" s="719"/>
      <c r="E80" s="720"/>
      <c r="F80" s="551"/>
    </row>
    <row r="81" spans="1:6" ht="20.100000000000001" hidden="1" customHeight="1">
      <c r="A81" s="553" t="s">
        <v>429</v>
      </c>
      <c r="B81" s="553" t="s">
        <v>702</v>
      </c>
      <c r="C81" s="554"/>
      <c r="D81" s="555"/>
      <c r="E81" s="555"/>
    </row>
    <row r="82" spans="1:6" ht="47.25" hidden="1" customHeight="1">
      <c r="A82" s="554" t="s">
        <v>692</v>
      </c>
      <c r="B82" s="554" t="s">
        <v>738</v>
      </c>
      <c r="C82" s="556"/>
      <c r="D82" s="358" t="s">
        <v>739</v>
      </c>
      <c r="E82" s="556"/>
    </row>
    <row r="83" spans="1:6" ht="132" hidden="1">
      <c r="A83" s="554" t="s">
        <v>705</v>
      </c>
      <c r="B83" s="554" t="s">
        <v>740</v>
      </c>
      <c r="C83" s="556"/>
      <c r="D83" s="358" t="s">
        <v>741</v>
      </c>
      <c r="E83" s="556"/>
    </row>
    <row r="84" spans="1:6" ht="198" hidden="1">
      <c r="A84" s="554" t="s">
        <v>707</v>
      </c>
      <c r="B84" s="554" t="s">
        <v>742</v>
      </c>
      <c r="C84" s="556"/>
      <c r="D84" s="358" t="s">
        <v>743</v>
      </c>
      <c r="E84" s="556"/>
    </row>
    <row r="85" spans="1:6" ht="45.75" hidden="1" customHeight="1">
      <c r="A85" s="554" t="s">
        <v>709</v>
      </c>
      <c r="B85" s="554" t="s">
        <v>744</v>
      </c>
      <c r="C85" s="556"/>
      <c r="D85" s="358" t="s">
        <v>745</v>
      </c>
      <c r="E85" s="556"/>
    </row>
    <row r="86" spans="1:6" ht="198" hidden="1">
      <c r="A86" s="553" t="s">
        <v>431</v>
      </c>
      <c r="B86" s="553" t="s">
        <v>693</v>
      </c>
      <c r="C86" s="556"/>
      <c r="D86" s="358" t="s">
        <v>746</v>
      </c>
      <c r="E86" s="556"/>
    </row>
    <row r="87" spans="1:6" ht="35.25" hidden="1" customHeight="1">
      <c r="A87" s="713" t="s">
        <v>747</v>
      </c>
      <c r="B87" s="713"/>
      <c r="C87" s="713"/>
      <c r="D87" s="713"/>
      <c r="E87" s="714"/>
    </row>
    <row r="88" spans="1:6" ht="20.100000000000001" hidden="1" customHeight="1">
      <c r="A88" s="718" t="s">
        <v>748</v>
      </c>
      <c r="B88" s="719"/>
      <c r="C88" s="719"/>
      <c r="D88" s="719"/>
      <c r="E88" s="720"/>
    </row>
    <row r="89" spans="1:6" ht="115.5" hidden="1">
      <c r="A89" s="554" t="s">
        <v>429</v>
      </c>
      <c r="B89" s="554" t="s">
        <v>749</v>
      </c>
      <c r="C89" s="357">
        <v>0.85</v>
      </c>
      <c r="D89" s="358" t="s">
        <v>750</v>
      </c>
      <c r="E89" s="556"/>
    </row>
    <row r="90" spans="1:6" s="552" customFormat="1" ht="20.100000000000001" hidden="1" customHeight="1">
      <c r="A90" s="718" t="s">
        <v>751</v>
      </c>
      <c r="B90" s="719"/>
      <c r="C90" s="719"/>
      <c r="D90" s="719"/>
      <c r="E90" s="720"/>
      <c r="F90" s="551"/>
    </row>
    <row r="91" spans="1:6" ht="20.100000000000001" hidden="1" customHeight="1">
      <c r="A91" s="553" t="s">
        <v>429</v>
      </c>
      <c r="B91" s="553" t="s">
        <v>702</v>
      </c>
      <c r="C91" s="554"/>
      <c r="D91" s="555"/>
      <c r="E91" s="555"/>
    </row>
    <row r="92" spans="1:6" ht="47.25" hidden="1" customHeight="1">
      <c r="A92" s="554" t="s">
        <v>692</v>
      </c>
      <c r="B92" s="554" t="s">
        <v>738</v>
      </c>
      <c r="C92" s="556"/>
      <c r="D92" s="358" t="s">
        <v>739</v>
      </c>
      <c r="E92" s="556"/>
    </row>
    <row r="93" spans="1:6" ht="132" hidden="1">
      <c r="A93" s="554" t="s">
        <v>705</v>
      </c>
      <c r="B93" s="554" t="s">
        <v>740</v>
      </c>
      <c r="C93" s="556"/>
      <c r="D93" s="358" t="s">
        <v>752</v>
      </c>
      <c r="E93" s="556"/>
    </row>
    <row r="94" spans="1:6" ht="214.5" hidden="1">
      <c r="A94" s="554" t="s">
        <v>707</v>
      </c>
      <c r="B94" s="554" t="s">
        <v>742</v>
      </c>
      <c r="C94" s="556"/>
      <c r="D94" s="358" t="s">
        <v>753</v>
      </c>
      <c r="E94" s="556"/>
    </row>
    <row r="95" spans="1:6" ht="45.75" hidden="1" customHeight="1">
      <c r="A95" s="554" t="s">
        <v>709</v>
      </c>
      <c r="B95" s="554" t="s">
        <v>744</v>
      </c>
      <c r="C95" s="556"/>
      <c r="D95" s="358" t="s">
        <v>745</v>
      </c>
      <c r="E95" s="556"/>
    </row>
    <row r="96" spans="1:6" ht="70.5" hidden="1" customHeight="1">
      <c r="A96" s="554" t="s">
        <v>728</v>
      </c>
      <c r="B96" s="554" t="s">
        <v>749</v>
      </c>
      <c r="C96" s="556"/>
      <c r="D96" s="358" t="s">
        <v>754</v>
      </c>
      <c r="E96" s="556"/>
    </row>
    <row r="97" spans="1:7" ht="214.5" hidden="1">
      <c r="A97" s="553" t="s">
        <v>431</v>
      </c>
      <c r="B97" s="553" t="s">
        <v>693</v>
      </c>
      <c r="C97" s="556"/>
      <c r="D97" s="554" t="s">
        <v>711</v>
      </c>
      <c r="E97" s="556"/>
    </row>
    <row r="98" spans="1:7" ht="35.25" hidden="1" customHeight="1">
      <c r="A98" s="713" t="s">
        <v>755</v>
      </c>
      <c r="B98" s="713"/>
      <c r="C98" s="713"/>
      <c r="D98" s="713"/>
      <c r="E98" s="714"/>
    </row>
    <row r="99" spans="1:7" s="547" customFormat="1" ht="20.100000000000001" customHeight="1">
      <c r="A99" s="562" t="s">
        <v>768</v>
      </c>
      <c r="B99" s="706" t="s">
        <v>691</v>
      </c>
      <c r="C99" s="707"/>
      <c r="D99" s="707"/>
      <c r="E99" s="708"/>
      <c r="F99" s="546"/>
    </row>
    <row r="100" spans="1:7" s="565" customFormat="1" ht="30" customHeight="1">
      <c r="A100" s="563" t="s">
        <v>404</v>
      </c>
      <c r="B100" s="709" t="s">
        <v>756</v>
      </c>
      <c r="C100" s="710"/>
      <c r="D100" s="710"/>
      <c r="E100" s="711"/>
      <c r="F100" s="564"/>
    </row>
    <row r="101" spans="1:7" ht="174" customHeight="1">
      <c r="A101" s="566" t="s">
        <v>692</v>
      </c>
      <c r="B101" s="566" t="s">
        <v>693</v>
      </c>
      <c r="C101" s="567">
        <v>0.8</v>
      </c>
      <c r="D101" s="566" t="s">
        <v>711</v>
      </c>
      <c r="E101" s="556"/>
    </row>
    <row r="102" spans="1:7" s="565" customFormat="1" ht="20.100000000000001" customHeight="1">
      <c r="A102" s="563" t="s">
        <v>408</v>
      </c>
      <c r="B102" s="709" t="s">
        <v>757</v>
      </c>
      <c r="C102" s="710"/>
      <c r="D102" s="710"/>
      <c r="E102" s="711"/>
      <c r="F102" s="564"/>
    </row>
    <row r="103" spans="1:7" ht="169.5" customHeight="1">
      <c r="A103" s="566" t="s">
        <v>692</v>
      </c>
      <c r="B103" s="566" t="s">
        <v>758</v>
      </c>
      <c r="C103" s="567">
        <v>0.1</v>
      </c>
      <c r="D103" s="577" t="s">
        <v>759</v>
      </c>
      <c r="E103" s="556"/>
    </row>
    <row r="104" spans="1:7" ht="164.25" customHeight="1">
      <c r="A104" s="566" t="s">
        <v>705</v>
      </c>
      <c r="B104" s="566" t="s">
        <v>693</v>
      </c>
      <c r="C104" s="567">
        <v>0.05</v>
      </c>
      <c r="D104" s="566" t="s">
        <v>746</v>
      </c>
      <c r="E104" s="556"/>
    </row>
    <row r="105" spans="1:7" ht="181.5">
      <c r="A105" s="566" t="s">
        <v>707</v>
      </c>
      <c r="B105" s="566" t="s">
        <v>760</v>
      </c>
      <c r="C105" s="567">
        <v>0.65</v>
      </c>
      <c r="D105" s="568" t="s">
        <v>761</v>
      </c>
      <c r="E105" s="556"/>
    </row>
    <row r="106" spans="1:7" s="565" customFormat="1" ht="20.100000000000001" customHeight="1">
      <c r="A106" s="563" t="s">
        <v>715</v>
      </c>
      <c r="B106" s="709" t="s">
        <v>762</v>
      </c>
      <c r="C106" s="710"/>
      <c r="D106" s="710"/>
      <c r="E106" s="711"/>
      <c r="F106" s="564"/>
    </row>
    <row r="107" spans="1:7" ht="166.5" customHeight="1">
      <c r="A107" s="566" t="s">
        <v>692</v>
      </c>
      <c r="B107" s="566" t="s">
        <v>758</v>
      </c>
      <c r="C107" s="567">
        <v>0.2</v>
      </c>
      <c r="D107" s="568" t="s">
        <v>759</v>
      </c>
      <c r="E107" s="556"/>
    </row>
    <row r="108" spans="1:7" ht="185.25" customHeight="1">
      <c r="A108" s="566" t="s">
        <v>705</v>
      </c>
      <c r="B108" s="566" t="s">
        <v>693</v>
      </c>
      <c r="C108" s="567">
        <v>0.1</v>
      </c>
      <c r="D108" s="577" t="s">
        <v>746</v>
      </c>
      <c r="E108" s="556"/>
    </row>
    <row r="109" spans="1:7" ht="194.25" customHeight="1">
      <c r="A109" s="566" t="s">
        <v>707</v>
      </c>
      <c r="B109" s="566" t="s">
        <v>763</v>
      </c>
      <c r="C109" s="567">
        <v>0.3</v>
      </c>
      <c r="D109" s="568" t="s">
        <v>764</v>
      </c>
      <c r="E109" s="556"/>
    </row>
    <row r="110" spans="1:7" ht="189.75" customHeight="1">
      <c r="A110" s="566" t="s">
        <v>707</v>
      </c>
      <c r="B110" s="566" t="s">
        <v>765</v>
      </c>
      <c r="C110" s="567">
        <v>0.2</v>
      </c>
      <c r="D110" s="568" t="s">
        <v>766</v>
      </c>
      <c r="E110" s="556"/>
    </row>
    <row r="111" spans="1:7" s="346" customFormat="1" ht="18.75">
      <c r="A111" s="351"/>
      <c r="B111" s="351"/>
      <c r="C111" s="351"/>
      <c r="D111" s="351"/>
      <c r="E111" s="351"/>
      <c r="G111" s="527"/>
    </row>
    <row r="112" spans="1:7" s="346" customFormat="1" ht="207.75" customHeight="1">
      <c r="A112" s="712" t="s">
        <v>767</v>
      </c>
      <c r="B112" s="712"/>
      <c r="C112" s="712"/>
      <c r="D112" s="712"/>
      <c r="E112" s="712"/>
      <c r="G112" s="527"/>
    </row>
    <row r="113" spans="1:5">
      <c r="A113" s="369" t="s">
        <v>7</v>
      </c>
      <c r="B113" s="529" t="str">
        <f>'Attach 3(JV)'!B24</f>
        <v>--</v>
      </c>
      <c r="D113" s="369" t="s">
        <v>5</v>
      </c>
      <c r="E113" s="369" t="str">
        <f>'Attach 3(JV)'!E24</f>
        <v/>
      </c>
    </row>
    <row r="114" spans="1:5">
      <c r="A114" s="369" t="s">
        <v>8</v>
      </c>
      <c r="B114" s="369" t="str">
        <f>'Attach 3(JV)'!B25</f>
        <v/>
      </c>
      <c r="D114" s="369" t="s">
        <v>163</v>
      </c>
      <c r="E114" s="353" t="str">
        <f>'Attach 3(JV)'!E25</f>
        <v/>
      </c>
    </row>
    <row r="115" spans="1:5">
      <c r="A115" s="353"/>
      <c r="B115" s="353"/>
      <c r="C115" s="369"/>
      <c r="D115" s="368"/>
      <c r="E115" s="353"/>
    </row>
  </sheetData>
  <sheetProtection password="FCB5" sheet="1" objects="1" scenarios="1" formatColumns="0" formatRows="0" selectLockedCells="1"/>
  <customSheetViews>
    <customSheetView guid="{0FF69E27-BC51-479D-90AE-D41A6AD96BC0}" scale="120" showPageBreaks="1" showGridLines="0" zeroValues="0" fitToPage="1" printArea="1" hiddenRows="1" hiddenColumns="1" view="pageBreakPreview" topLeftCell="A5">
      <selection activeCell="C24" sqref="C24"/>
      <pageMargins left="0.7" right="0.25" top="0.47" bottom="0.48" header="0.28000000000000003" footer="0.23"/>
      <pageSetup scale="91" fitToHeight="0" orientation="portrait" r:id="rId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selection activeCell="C24" sqref="C24"/>
      <pageMargins left="0.7" right="0.25" top="0.47" bottom="0.48" header="0.28000000000000003" footer="0.23"/>
      <pageSetup scale="77" fitToHeight="0" orientation="portrait" r:id="rId3"/>
      <headerFooter alignWithMargins="0">
        <oddFooter>&amp;R&amp;"Book Antiqua,Bold"&amp;8 Page &amp;P of &amp;N</oddFooter>
      </headerFooter>
    </customSheetView>
  </customSheetViews>
  <mergeCells count="31">
    <mergeCell ref="B46:E46"/>
    <mergeCell ref="A15:E15"/>
    <mergeCell ref="A3:E3"/>
    <mergeCell ref="A5:E5"/>
    <mergeCell ref="A8:C8"/>
    <mergeCell ref="B9:C9"/>
    <mergeCell ref="B10:C10"/>
    <mergeCell ref="B11:C11"/>
    <mergeCell ref="B12:C12"/>
    <mergeCell ref="A21:D21"/>
    <mergeCell ref="A29:E29"/>
    <mergeCell ref="A37:E37"/>
    <mergeCell ref="B38:E38"/>
    <mergeCell ref="A45:E45"/>
    <mergeCell ref="A98:E98"/>
    <mergeCell ref="A53:E53"/>
    <mergeCell ref="B54:E54"/>
    <mergeCell ref="A61:E61"/>
    <mergeCell ref="B62:E62"/>
    <mergeCell ref="B67:E67"/>
    <mergeCell ref="B73:E73"/>
    <mergeCell ref="B74:E74"/>
    <mergeCell ref="A80:E80"/>
    <mergeCell ref="A87:E87"/>
    <mergeCell ref="A88:E88"/>
    <mergeCell ref="A90:E90"/>
    <mergeCell ref="B99:E99"/>
    <mergeCell ref="B100:E100"/>
    <mergeCell ref="B102:E102"/>
    <mergeCell ref="B106:E106"/>
    <mergeCell ref="A112:E112"/>
  </mergeCells>
  <pageMargins left="0.7" right="0.25" top="0.47" bottom="0.48" header="0.28000000000000003" footer="0.23"/>
  <pageSetup scale="91" fitToHeight="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J15" sqref="J15"/>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:CC-CS/912-NR1/SS-3935/3/G10 (SS-31)</v>
      </c>
      <c r="B1" s="23"/>
      <c r="C1" s="23"/>
      <c r="D1" s="23"/>
      <c r="E1" s="24" t="str">
        <f>"Attachment-13 " &amp; 'Attach 3(JV)'!AT1</f>
        <v xml:space="preserve">Attachment-13 </v>
      </c>
    </row>
    <row r="3" spans="1:9" ht="54.75" customHeight="1">
      <c r="A3" s="689" t="str">
        <f>'Attach 3(JV)'!A3</f>
        <v>AIS Substation Package-SS31 Extension of 765/400kV Bhiwani S/S and Extension of 765kV and 400kV portion of Bhadla (PG) S/S under Transmission Scheme for Solar Energy Zones in Rajasthan</v>
      </c>
      <c r="B3" s="690"/>
      <c r="C3" s="690"/>
      <c r="D3" s="690"/>
      <c r="E3" s="690"/>
      <c r="F3" s="27"/>
      <c r="G3" s="28"/>
      <c r="H3" s="27"/>
    </row>
    <row r="4" spans="1:9" ht="20.100000000000001" customHeight="1">
      <c r="A4" s="29"/>
      <c r="H4" s="31"/>
      <c r="I4" s="11"/>
    </row>
    <row r="5" spans="1:9" ht="20.100000000000001" customHeight="1">
      <c r="A5" s="620" t="s">
        <v>1</v>
      </c>
      <c r="B5" s="620"/>
      <c r="C5" s="620"/>
      <c r="D5" s="620"/>
      <c r="E5" s="620"/>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8" t="str">
        <f>'Attach 3(JV)'!A8</f>
        <v/>
      </c>
      <c r="B8" s="618"/>
      <c r="C8" s="618"/>
      <c r="D8" s="618"/>
      <c r="E8" s="12" t="str">
        <f>'Attach 3(JV)'!E8</f>
        <v>Contract Services</v>
      </c>
      <c r="H8" s="31"/>
      <c r="I8" s="13"/>
    </row>
    <row r="9" spans="1:9" ht="20.100000000000001" customHeight="1">
      <c r="A9" s="14" t="s">
        <v>360</v>
      </c>
      <c r="B9" s="629" t="str">
        <f>'Attach 3(JV)'!B9</f>
        <v/>
      </c>
      <c r="C9" s="629"/>
      <c r="D9" s="629"/>
      <c r="E9" s="12" t="str">
        <f>'Attach 3(JV)'!E9</f>
        <v>Power Grid Corporation of India Ltd.,</v>
      </c>
      <c r="H9" s="31"/>
      <c r="I9" s="13"/>
    </row>
    <row r="10" spans="1:9" ht="20.100000000000001" customHeight="1">
      <c r="A10" s="14" t="s">
        <v>362</v>
      </c>
      <c r="B10" s="629" t="str">
        <f>'Attach 3(JV)'!B10</f>
        <v/>
      </c>
      <c r="C10" s="629"/>
      <c r="D10" s="629"/>
      <c r="E10" s="12" t="str">
        <f>'Attach 3(JV)'!E10</f>
        <v>"Saudamini", Plot No. 2, Sector 29</v>
      </c>
      <c r="H10" s="31"/>
      <c r="I10" s="13"/>
    </row>
    <row r="11" spans="1:9" ht="20.100000000000001" customHeight="1">
      <c r="B11" s="629" t="str">
        <f>'Attach 3(JV)'!B11</f>
        <v/>
      </c>
      <c r="C11" s="629"/>
      <c r="D11" s="629"/>
      <c r="E11" s="12" t="str">
        <f>'Attach 3(JV)'!E11</f>
        <v>Gurgaon (Haryana) - 122001</v>
      </c>
      <c r="G11" s="63" t="s">
        <v>509</v>
      </c>
    </row>
    <row r="12" spans="1:9" ht="20.100000000000001" customHeight="1">
      <c r="A12" s="33"/>
      <c r="B12" s="629" t="str">
        <f>'Attach 3(JV)'!B12</f>
        <v/>
      </c>
      <c r="C12" s="629"/>
      <c r="D12" s="629"/>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45" customHeight="1">
      <c r="A16" s="626" t="s">
        <v>2</v>
      </c>
      <c r="B16" s="626"/>
      <c r="C16" s="626"/>
      <c r="D16" s="626"/>
      <c r="E16" s="62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CB5" sheet="1" objects="1" scenarios="1" formatColumns="0" formatRows="0" selectLockedCells="1"/>
  <customSheetViews>
    <customSheetView guid="{0FF69E27-BC51-479D-90AE-D41A6AD96BC0}" scale="130" showPageBreaks="1" showGridLines="0" fitToPage="1" printArea="1" view="pageBreakPreview">
      <selection activeCell="J15" sqref="J15"/>
      <pageMargins left="0.75" right="0.63" top="0.57999999999999996" bottom="0.6" header="0.34" footer="0.35"/>
      <pageSetup scale="86"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5"/>
  <headerFooter alignWithMargins="0">
    <oddFooter>&amp;R&amp;"Book Antiqua,Bold"&amp;8 Page &amp;P of &amp;N</oddFooter>
  </headerFooter>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J15" sqref="J15"/>
    </sheetView>
  </sheetViews>
  <sheetFormatPr defaultRowHeight="16.5"/>
  <cols>
    <col min="1" max="1" width="12.140625" style="30" customWidth="1"/>
    <col min="2" max="2" width="20.5703125" style="30" customWidth="1"/>
    <col min="3" max="3" width="11.42578125" style="30" customWidth="1"/>
    <col min="4" max="4" width="20.42578125" style="30" customWidth="1"/>
    <col min="5" max="5" width="39.28515625" style="30" customWidth="1"/>
    <col min="6" max="8" width="9.140625" style="25"/>
    <col min="9" max="16384" width="9.140625" style="26"/>
  </cols>
  <sheetData>
    <row r="1" spans="1:9" ht="15">
      <c r="A1" s="625" t="str">
        <f>'Attach 3(JV)'!A1</f>
        <v>Specification No. :CC-CS/912-NR1/SS-3935/3/G10 (SS-31)</v>
      </c>
      <c r="B1" s="625"/>
      <c r="C1" s="625"/>
      <c r="D1" s="625"/>
      <c r="E1" s="382" t="str">
        <f>"Attachment-14 " &amp; 'Attach 3(JV)'!AT1</f>
        <v xml:space="preserve">Attachment-14 </v>
      </c>
    </row>
    <row r="3" spans="1:9" ht="53.25" customHeight="1">
      <c r="A3" s="731" t="str">
        <f>'Attach 3(JV)'!A3</f>
        <v>AIS Substation Package-SS31 Extension of 765/400kV Bhiwani S/S and Extension of 765kV and 400kV portion of Bhadla (PG) S/S under Transmission Scheme for Solar Energy Zones in Rajasthan</v>
      </c>
      <c r="B3" s="732"/>
      <c r="C3" s="732"/>
      <c r="D3" s="732"/>
      <c r="E3" s="732"/>
      <c r="F3" s="27"/>
      <c r="G3" s="28"/>
      <c r="H3" s="27"/>
    </row>
    <row r="4" spans="1:9" ht="20.100000000000001" customHeight="1">
      <c r="A4" s="29"/>
      <c r="H4" s="31"/>
      <c r="I4" s="11"/>
    </row>
    <row r="5" spans="1:9" ht="20.100000000000001" customHeight="1">
      <c r="A5" s="620" t="s">
        <v>422</v>
      </c>
      <c r="B5" s="620"/>
      <c r="C5" s="620"/>
      <c r="D5" s="620"/>
      <c r="E5" s="620"/>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8" t="str">
        <f>'Attach 3(JV)'!A8</f>
        <v/>
      </c>
      <c r="B8" s="618"/>
      <c r="C8" s="618"/>
      <c r="D8" s="618"/>
      <c r="E8" s="12" t="str">
        <f>'Attach 3(JV)'!E8</f>
        <v>Contract Services</v>
      </c>
      <c r="H8" s="31"/>
      <c r="I8" s="13"/>
    </row>
    <row r="9" spans="1:9" ht="20.100000000000001" customHeight="1">
      <c r="A9" s="14" t="s">
        <v>360</v>
      </c>
      <c r="B9" s="629" t="str">
        <f>'Attach 3(JV)'!B9</f>
        <v/>
      </c>
      <c r="C9" s="629"/>
      <c r="D9" s="629"/>
      <c r="E9" s="12" t="str">
        <f>'Attach 3(JV)'!E9</f>
        <v>Power Grid Corporation of India Ltd.,</v>
      </c>
      <c r="H9" s="31"/>
      <c r="I9" s="13"/>
    </row>
    <row r="10" spans="1:9" ht="20.100000000000001" customHeight="1">
      <c r="A10" s="14" t="s">
        <v>362</v>
      </c>
      <c r="B10" s="629" t="str">
        <f>'Attach 3(JV)'!B10</f>
        <v/>
      </c>
      <c r="C10" s="629"/>
      <c r="D10" s="629"/>
      <c r="E10" s="12" t="str">
        <f>'Attach 3(JV)'!E10</f>
        <v>"Saudamini", Plot No. 2, Sector 29</v>
      </c>
      <c r="H10" s="31"/>
      <c r="I10" s="13"/>
    </row>
    <row r="11" spans="1:9" ht="20.100000000000001" customHeight="1">
      <c r="B11" s="629" t="str">
        <f>'Attach 3(JV)'!B11</f>
        <v/>
      </c>
      <c r="C11" s="629"/>
      <c r="D11" s="629"/>
      <c r="E11" s="12" t="str">
        <f>'Attach 3(JV)'!E11</f>
        <v>Gurgaon (Haryana) - 122001</v>
      </c>
    </row>
    <row r="12" spans="1:9" ht="20.100000000000001" customHeight="1">
      <c r="A12" s="33"/>
      <c r="B12" s="629" t="str">
        <f>'Attach 3(JV)'!B12</f>
        <v/>
      </c>
      <c r="C12" s="629"/>
      <c r="D12" s="629"/>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45" customHeight="1">
      <c r="A16" s="730" t="s">
        <v>507</v>
      </c>
      <c r="B16" s="730"/>
      <c r="C16" s="730"/>
      <c r="D16" s="730"/>
      <c r="E16" s="73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CB5" sheet="1" objects="1" scenarios="1" formatColumns="0" formatRows="0" selectLockedCells="1"/>
  <customSheetViews>
    <customSheetView guid="{0FF69E27-BC51-479D-90AE-D41A6AD96BC0}" scale="130" showPageBreaks="1" showGridLines="0" fitToPage="1" printArea="1" view="pageBreakPreview">
      <selection activeCell="J15" sqref="J15"/>
      <pageMargins left="0.75" right="0.63" top="0.57999999999999996" bottom="0.6" header="0.34" footer="0.35"/>
      <pageSetup scale="97"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1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97" orientation="portrait" r:id="rId20"/>
  <headerFooter alignWithMargins="0">
    <oddFooter>&amp;R&amp;"Book Antiqua,Bold"&amp;8 Page &amp;P of &amp;N</oddFooter>
  </headerFooter>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0"/>
  <sheetViews>
    <sheetView view="pageBreakPreview" topLeftCell="A22" zoomScale="115" zoomScaleNormal="100" zoomScaleSheetLayoutView="115" workbookViewId="0">
      <selection activeCell="J15" sqref="J1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2" customFormat="1" ht="32.1" customHeight="1">
      <c r="A1" s="740" t="s">
        <v>521</v>
      </c>
      <c r="B1" s="741"/>
      <c r="C1" s="741"/>
      <c r="D1" s="741"/>
      <c r="E1" s="741"/>
      <c r="F1" s="741"/>
      <c r="G1" s="741"/>
      <c r="H1" s="741"/>
      <c r="I1" s="742"/>
    </row>
    <row r="2" spans="1:9" s="332" customFormat="1" ht="32.1" customHeight="1">
      <c r="A2" s="329" t="s">
        <v>522</v>
      </c>
      <c r="B2" s="743" t="s">
        <v>523</v>
      </c>
      <c r="C2" s="743"/>
      <c r="D2" s="743"/>
      <c r="E2" s="743"/>
      <c r="F2" s="743"/>
      <c r="G2" s="743"/>
      <c r="H2" s="743"/>
      <c r="I2" s="744"/>
    </row>
    <row r="3" spans="1:9" s="332" customFormat="1" ht="32.1" customHeight="1">
      <c r="A3" s="329" t="s">
        <v>524</v>
      </c>
      <c r="B3" s="743" t="s">
        <v>525</v>
      </c>
      <c r="C3" s="743"/>
      <c r="D3" s="743"/>
      <c r="E3" s="743"/>
      <c r="F3" s="743"/>
      <c r="G3" s="743"/>
      <c r="H3" s="743"/>
      <c r="I3" s="744"/>
    </row>
    <row r="4" spans="1:9" s="332" customFormat="1" ht="32.1" customHeight="1">
      <c r="A4" s="329" t="s">
        <v>526</v>
      </c>
      <c r="B4" s="743" t="s">
        <v>527</v>
      </c>
      <c r="C4" s="743"/>
      <c r="D4" s="743"/>
      <c r="E4" s="743"/>
      <c r="F4" s="743"/>
      <c r="G4" s="743"/>
      <c r="H4" s="743"/>
      <c r="I4" s="744"/>
    </row>
    <row r="5" spans="1:9" s="332" customFormat="1" ht="32.1" customHeight="1">
      <c r="A5" s="329" t="s">
        <v>528</v>
      </c>
      <c r="B5" s="743" t="s">
        <v>529</v>
      </c>
      <c r="C5" s="743"/>
      <c r="D5" s="743"/>
      <c r="E5" s="743"/>
      <c r="F5" s="743"/>
      <c r="G5" s="743"/>
      <c r="H5" s="743"/>
      <c r="I5" s="744"/>
    </row>
    <row r="6" spans="1:9" s="332" customFormat="1" ht="32.1" customHeight="1">
      <c r="A6" s="330" t="s">
        <v>530</v>
      </c>
      <c r="B6" s="745" t="s">
        <v>663</v>
      </c>
      <c r="C6" s="745"/>
      <c r="D6" s="745"/>
      <c r="E6" s="745"/>
      <c r="F6" s="745"/>
      <c r="G6" s="745"/>
      <c r="H6" s="745"/>
      <c r="I6" s="746"/>
    </row>
    <row r="7" spans="1:9" s="332" customFormat="1" ht="32.1" customHeight="1">
      <c r="A7" s="331"/>
      <c r="C7" s="331"/>
      <c r="D7" s="331"/>
      <c r="E7" s="331"/>
      <c r="F7" s="331"/>
      <c r="G7" s="331"/>
      <c r="H7" s="331"/>
      <c r="I7" s="331"/>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49" t="s">
        <v>411</v>
      </c>
      <c r="B31" s="749"/>
      <c r="C31" s="749"/>
      <c r="D31" s="749"/>
      <c r="E31" s="749"/>
      <c r="F31" s="749"/>
      <c r="G31" s="749"/>
      <c r="H31" s="749"/>
      <c r="I31" s="749"/>
      <c r="J31" s="70"/>
    </row>
    <row r="32" spans="1:10" ht="15.75">
      <c r="A32" s="750" t="s">
        <v>412</v>
      </c>
      <c r="B32" s="750"/>
      <c r="C32" s="750"/>
      <c r="D32" s="750"/>
      <c r="E32" s="750"/>
      <c r="F32" s="750"/>
      <c r="G32" s="750"/>
      <c r="H32" s="750"/>
      <c r="I32" s="750"/>
      <c r="J32" s="70"/>
    </row>
    <row r="33" spans="1:10" ht="18.75">
      <c r="A33" s="747" t="s">
        <v>413</v>
      </c>
      <c r="B33" s="747"/>
      <c r="C33" s="747"/>
      <c r="D33" s="747"/>
      <c r="E33" s="747"/>
      <c r="F33" s="747"/>
      <c r="G33" s="747"/>
      <c r="H33" s="747"/>
      <c r="I33" s="747"/>
      <c r="J33" s="70"/>
    </row>
    <row r="34" spans="1:10" ht="36" customHeight="1">
      <c r="A34" s="751" t="s">
        <v>675</v>
      </c>
      <c r="B34" s="751"/>
      <c r="C34" s="751"/>
      <c r="D34" s="751"/>
      <c r="E34" s="751"/>
      <c r="F34" s="751"/>
      <c r="G34" s="751"/>
      <c r="H34" s="751"/>
      <c r="I34" s="751"/>
      <c r="J34" s="70"/>
    </row>
    <row r="35" spans="1:10" ht="18.75">
      <c r="A35" s="747" t="s">
        <v>414</v>
      </c>
      <c r="B35" s="747"/>
      <c r="C35" s="747"/>
      <c r="D35" s="747"/>
      <c r="E35" s="747"/>
      <c r="F35" s="747"/>
      <c r="G35" s="747"/>
      <c r="H35" s="747"/>
      <c r="I35" s="747"/>
      <c r="J35" s="70"/>
    </row>
    <row r="36" spans="1:10" ht="15.75">
      <c r="A36" s="750" t="s">
        <v>415</v>
      </c>
      <c r="B36" s="750"/>
      <c r="C36" s="750"/>
      <c r="D36" s="750"/>
      <c r="E36" s="750"/>
      <c r="F36" s="750"/>
      <c r="G36" s="750"/>
      <c r="H36" s="750"/>
      <c r="I36" s="750"/>
      <c r="J36" s="70"/>
    </row>
    <row r="37" spans="1:10" ht="15.75">
      <c r="A37" s="750">
        <f>'Names of Bidder'!D10</f>
        <v>0</v>
      </c>
      <c r="B37" s="750"/>
      <c r="C37" s="750"/>
      <c r="D37" s="750"/>
      <c r="E37" s="750"/>
      <c r="F37" s="750"/>
      <c r="G37" s="750"/>
      <c r="H37" s="750"/>
      <c r="I37" s="750"/>
      <c r="J37" s="70"/>
    </row>
    <row r="38" spans="1:10" ht="36.75" customHeight="1">
      <c r="A38" s="752" t="str">
        <f>" having its Registered Office at " &amp; 'Names of Bidder'!D11 &amp; " " &amp; 'Names of Bidder'!D12 &amp; " " &amp; 'Names of Bidder'!D13</f>
        <v xml:space="preserve"> having its Registered Office at   </v>
      </c>
      <c r="B38" s="752"/>
      <c r="C38" s="752"/>
      <c r="D38" s="752"/>
      <c r="E38" s="752"/>
      <c r="F38" s="752"/>
      <c r="G38" s="752"/>
      <c r="H38" s="752"/>
      <c r="I38" s="752"/>
      <c r="J38" s="70"/>
    </row>
    <row r="39" spans="1:10" ht="15.75">
      <c r="A39" s="750" t="str">
        <f>IF('Names of Bidder'!D6 = "Sole Bidder", " ", " and ")</f>
        <v xml:space="preserve"> and </v>
      </c>
      <c r="B39" s="750"/>
      <c r="C39" s="750"/>
      <c r="D39" s="750"/>
      <c r="E39" s="750"/>
      <c r="F39" s="750"/>
      <c r="G39" s="750"/>
      <c r="H39" s="750"/>
      <c r="I39" s="750"/>
      <c r="J39" s="70"/>
    </row>
    <row r="40" spans="1:10" ht="17.25" customHeight="1">
      <c r="A40" s="752" t="str">
        <f>IF('Names of Bidder'!D6= "Sole Bidder", "", IF('Names of Bidder'!D7=1,'Names of Bidder'!D15,IF('Names of Bidder'!D7="2 or More",'Names of Bidder'!D15&amp;" &amp; "&amp;'Names of Bidder'!D20,"")))</f>
        <v/>
      </c>
      <c r="B40" s="752"/>
      <c r="C40" s="752"/>
      <c r="D40" s="752"/>
      <c r="E40" s="752"/>
      <c r="F40" s="752"/>
      <c r="G40" s="752"/>
      <c r="H40" s="752"/>
      <c r="I40" s="752"/>
      <c r="J40" s="70"/>
    </row>
    <row r="41" spans="1:10" ht="39" customHeight="1">
      <c r="A41" s="752"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52"/>
      <c r="C41" s="752"/>
      <c r="D41" s="752"/>
      <c r="E41" s="752"/>
      <c r="F41" s="752"/>
      <c r="G41" s="752"/>
      <c r="H41" s="752"/>
      <c r="I41" s="752"/>
      <c r="J41" s="70"/>
    </row>
    <row r="42" spans="1:10" ht="15.75">
      <c r="A42" s="750" t="s">
        <v>416</v>
      </c>
      <c r="B42" s="750"/>
      <c r="C42" s="750"/>
      <c r="D42" s="750"/>
      <c r="E42" s="750"/>
      <c r="F42" s="750"/>
      <c r="G42" s="750"/>
      <c r="H42" s="750"/>
      <c r="I42" s="750"/>
      <c r="J42" s="70"/>
    </row>
    <row r="43" spans="1:10" ht="18.75">
      <c r="A43" s="747" t="s">
        <v>417</v>
      </c>
      <c r="B43" s="747"/>
      <c r="C43" s="747"/>
      <c r="D43" s="747"/>
      <c r="E43" s="747"/>
      <c r="F43" s="747"/>
      <c r="G43" s="747"/>
      <c r="H43" s="747"/>
      <c r="I43" s="747"/>
      <c r="J43" s="70"/>
    </row>
    <row r="44" spans="1:10" ht="18.75">
      <c r="A44" s="747" t="s">
        <v>418</v>
      </c>
      <c r="B44" s="747"/>
      <c r="C44" s="747"/>
      <c r="D44" s="747"/>
      <c r="E44" s="747"/>
      <c r="F44" s="747"/>
      <c r="G44" s="747"/>
      <c r="H44" s="747"/>
      <c r="I44" s="747"/>
      <c r="J44" s="70"/>
    </row>
    <row r="45" spans="1:10" ht="66.75" customHeight="1">
      <c r="A45" s="748" t="str">
        <f>"POWERGRID intends to award, under laid-down organisational procedures, contract(s) for " &amp; Basic!B1</f>
        <v>POWERGRID intends to award, under laid-down organisational procedures, contract(s) for AIS Substation Package-SS31 Extension of 765/400kV Bhiwani S/S and Extension of 765kV and 400kV portion of Bhadla (PG) S/S under Transmission Scheme for Solar Energy Zones in Rajasthan</v>
      </c>
      <c r="B45" s="748"/>
      <c r="C45" s="748"/>
      <c r="D45" s="748"/>
      <c r="E45" s="748"/>
      <c r="F45" s="748"/>
      <c r="G45" s="748"/>
      <c r="H45" s="748"/>
      <c r="I45" s="748"/>
      <c r="J45" s="70"/>
    </row>
    <row r="46" spans="1:10" ht="16.5" customHeight="1">
      <c r="A46" s="283"/>
      <c r="B46" s="285"/>
      <c r="C46" s="285"/>
      <c r="D46" s="285"/>
      <c r="E46" s="285"/>
      <c r="F46" s="283"/>
      <c r="G46" s="285"/>
      <c r="H46" s="285"/>
      <c r="I46" s="285"/>
      <c r="J46" s="70"/>
    </row>
    <row r="47" spans="1:10" ht="21" customHeight="1">
      <c r="A47" s="630" t="s">
        <v>419</v>
      </c>
      <c r="B47" s="630"/>
      <c r="C47" s="630"/>
      <c r="D47" s="630"/>
      <c r="E47" s="736" t="s">
        <v>419</v>
      </c>
      <c r="F47" s="736"/>
      <c r="G47" s="736"/>
      <c r="H47" s="736"/>
      <c r="I47" s="736"/>
      <c r="J47" s="70"/>
    </row>
    <row r="48" spans="1:10" ht="32.25" customHeight="1">
      <c r="A48" s="737" t="s">
        <v>531</v>
      </c>
      <c r="B48" s="737"/>
      <c r="C48" s="737"/>
      <c r="D48" s="737"/>
      <c r="E48" s="738" t="s">
        <v>421</v>
      </c>
      <c r="F48" s="738"/>
      <c r="G48" s="738"/>
      <c r="H48" s="738"/>
      <c r="I48" s="738"/>
      <c r="J48" s="70"/>
    </row>
    <row r="49" spans="1:10" ht="18.75" customHeight="1">
      <c r="A49" s="286" t="s">
        <v>422</v>
      </c>
      <c r="B49" s="287"/>
      <c r="C49" s="287"/>
      <c r="D49" s="287"/>
      <c r="E49" s="287"/>
      <c r="F49" s="287"/>
      <c r="G49" s="287"/>
      <c r="H49" s="287"/>
      <c r="I49" s="288" t="s">
        <v>423</v>
      </c>
      <c r="J49" s="70"/>
    </row>
    <row r="50" spans="1:10" ht="100.5" customHeight="1">
      <c r="A50" s="734" t="str">
        <f>Basic!B1 &amp; " Package and Specification Number " &amp;  Basic!B3 &amp; " POWERGRID values full compliance with all relevant laws and regulations, and the principles of economical use of resources, and of fairness and transparency in its relations with its Bidders/ Contractors."</f>
        <v>AIS Substation Package-SS31 Extension of 765/400kV Bhiwani S/S and Extension of 765kV and 400kV portion of Bhadla (PG) S/S under Transmission Scheme for Solar Energy Zones in Rajasthan Package and Specification Number CC-CS/912-NR1/SS-3935/3/G10 (SS-31) POWERGRID values full compliance with all relevant laws and regulations, and the principles of economical use of resources, and of fairness and transparency in its relations with its Bidders/ Contractors.</v>
      </c>
      <c r="B50" s="734"/>
      <c r="C50" s="734"/>
      <c r="D50" s="734"/>
      <c r="E50" s="734"/>
      <c r="F50" s="734"/>
      <c r="G50" s="734"/>
      <c r="H50" s="734"/>
      <c r="I50" s="734"/>
    </row>
    <row r="51" spans="1:10" ht="8.1" customHeight="1">
      <c r="A51" s="289"/>
      <c r="B51" s="290"/>
      <c r="C51" s="290"/>
      <c r="D51" s="290"/>
      <c r="E51" s="290"/>
      <c r="F51" s="290"/>
      <c r="G51" s="290"/>
      <c r="H51" s="290"/>
      <c r="I51" s="290"/>
    </row>
    <row r="52" spans="1:10" ht="35.25" customHeight="1">
      <c r="A52" s="734" t="s">
        <v>424</v>
      </c>
      <c r="B52" s="734"/>
      <c r="C52" s="734"/>
      <c r="D52" s="734"/>
      <c r="E52" s="734"/>
      <c r="F52" s="734"/>
      <c r="G52" s="734"/>
      <c r="H52" s="734"/>
      <c r="I52" s="734"/>
    </row>
    <row r="53" spans="1:10" ht="8.1" customHeight="1">
      <c r="A53" s="291"/>
      <c r="B53" s="290"/>
      <c r="C53" s="290"/>
      <c r="D53" s="290"/>
      <c r="E53" s="290"/>
      <c r="F53" s="290"/>
      <c r="G53" s="290"/>
      <c r="H53" s="290"/>
      <c r="I53" s="290"/>
    </row>
    <row r="54" spans="1:10" ht="15.75">
      <c r="A54" s="735" t="s">
        <v>425</v>
      </c>
      <c r="B54" s="735"/>
      <c r="C54" s="735"/>
      <c r="D54" s="735"/>
      <c r="E54" s="735"/>
      <c r="F54" s="735"/>
      <c r="G54" s="735"/>
      <c r="H54" s="735"/>
      <c r="I54" s="735"/>
    </row>
    <row r="55" spans="1:10" ht="8.1" customHeight="1">
      <c r="A55" s="291"/>
      <c r="B55" s="290"/>
      <c r="C55" s="290"/>
      <c r="D55" s="290"/>
      <c r="E55" s="290"/>
      <c r="F55" s="290"/>
      <c r="G55" s="290"/>
      <c r="H55" s="290"/>
      <c r="I55" s="290"/>
    </row>
    <row r="56" spans="1:10" ht="16.5">
      <c r="A56" s="739" t="s">
        <v>426</v>
      </c>
      <c r="B56" s="739"/>
      <c r="C56" s="739"/>
      <c r="D56" s="739"/>
      <c r="E56" s="739"/>
      <c r="F56" s="739"/>
      <c r="G56" s="739"/>
      <c r="H56" s="739"/>
      <c r="I56" s="739"/>
    </row>
    <row r="57" spans="1:10" ht="8.1" customHeight="1">
      <c r="A57" s="292"/>
      <c r="B57" s="290"/>
      <c r="C57" s="290"/>
      <c r="D57" s="290"/>
      <c r="E57" s="290"/>
      <c r="F57" s="290"/>
      <c r="G57" s="290"/>
      <c r="H57" s="290"/>
      <c r="I57" s="290"/>
    </row>
    <row r="58" spans="1:10" ht="37.5" customHeight="1">
      <c r="A58" s="293" t="s">
        <v>427</v>
      </c>
      <c r="B58" s="733" t="s">
        <v>428</v>
      </c>
      <c r="C58" s="733"/>
      <c r="D58" s="733"/>
      <c r="E58" s="733"/>
      <c r="F58" s="733"/>
      <c r="G58" s="733"/>
      <c r="H58" s="733"/>
      <c r="I58" s="733"/>
    </row>
    <row r="59" spans="1:10" ht="8.1" customHeight="1">
      <c r="A59" s="291"/>
      <c r="B59" s="290"/>
      <c r="C59" s="290"/>
      <c r="D59" s="290"/>
      <c r="E59" s="290"/>
      <c r="F59" s="290"/>
      <c r="G59" s="290"/>
      <c r="H59" s="290"/>
      <c r="I59" s="290"/>
    </row>
    <row r="60" spans="1:10" ht="67.5" customHeight="1">
      <c r="A60" s="290"/>
      <c r="B60" s="293" t="s">
        <v>429</v>
      </c>
      <c r="C60" s="733" t="s">
        <v>430</v>
      </c>
      <c r="D60" s="733"/>
      <c r="E60" s="733"/>
      <c r="F60" s="733"/>
      <c r="G60" s="733"/>
      <c r="H60" s="733"/>
      <c r="I60" s="733"/>
    </row>
    <row r="61" spans="1:10" ht="8.1" customHeight="1">
      <c r="A61" s="290"/>
      <c r="B61" s="293"/>
      <c r="C61" s="294"/>
      <c r="D61" s="294"/>
      <c r="E61" s="294"/>
      <c r="F61" s="294"/>
      <c r="G61" s="294"/>
      <c r="H61" s="294"/>
      <c r="I61" s="294"/>
    </row>
    <row r="62" spans="1:10" ht="83.25" customHeight="1">
      <c r="A62" s="290"/>
      <c r="B62" s="293" t="s">
        <v>431</v>
      </c>
      <c r="C62" s="733" t="s">
        <v>432</v>
      </c>
      <c r="D62" s="733"/>
      <c r="E62" s="733"/>
      <c r="F62" s="733"/>
      <c r="G62" s="733"/>
      <c r="H62" s="733"/>
      <c r="I62" s="733"/>
    </row>
    <row r="63" spans="1:10" ht="8.1" customHeight="1">
      <c r="A63" s="290"/>
      <c r="B63" s="293"/>
      <c r="C63" s="294"/>
      <c r="D63" s="294"/>
      <c r="E63" s="294"/>
      <c r="F63" s="294"/>
      <c r="G63" s="294"/>
      <c r="H63" s="294"/>
      <c r="I63" s="294"/>
    </row>
    <row r="64" spans="1:10" ht="50.25" customHeight="1">
      <c r="A64" s="290"/>
      <c r="B64" s="293" t="s">
        <v>433</v>
      </c>
      <c r="C64" s="733" t="s">
        <v>434</v>
      </c>
      <c r="D64" s="733"/>
      <c r="E64" s="733"/>
      <c r="F64" s="733"/>
      <c r="G64" s="733"/>
      <c r="H64" s="733"/>
      <c r="I64" s="733"/>
    </row>
    <row r="65" spans="1:10" ht="8.1" customHeight="1">
      <c r="A65" s="290"/>
      <c r="B65" s="293"/>
      <c r="C65" s="294"/>
      <c r="D65" s="294"/>
      <c r="E65" s="294"/>
      <c r="F65" s="294"/>
      <c r="G65" s="294"/>
      <c r="H65" s="294"/>
      <c r="I65" s="294"/>
    </row>
    <row r="66" spans="1:10" ht="69" customHeight="1">
      <c r="A66" s="293" t="s">
        <v>435</v>
      </c>
      <c r="B66" s="733" t="s">
        <v>436</v>
      </c>
      <c r="C66" s="733"/>
      <c r="D66" s="733"/>
      <c r="E66" s="733"/>
      <c r="F66" s="733"/>
      <c r="G66" s="733"/>
      <c r="H66" s="733"/>
      <c r="I66" s="733"/>
    </row>
    <row r="67" spans="1:10" ht="8.1" customHeight="1">
      <c r="A67" s="290"/>
      <c r="B67" s="293"/>
      <c r="C67" s="294"/>
      <c r="D67" s="294"/>
      <c r="E67" s="294"/>
      <c r="F67" s="294"/>
      <c r="G67" s="294"/>
      <c r="H67" s="294"/>
      <c r="I67" s="294"/>
    </row>
    <row r="68" spans="1:10" ht="16.5">
      <c r="A68" s="739" t="s">
        <v>437</v>
      </c>
      <c r="B68" s="739"/>
      <c r="C68" s="739"/>
      <c r="D68" s="739"/>
      <c r="E68" s="739"/>
      <c r="F68" s="739"/>
      <c r="G68" s="739"/>
      <c r="H68" s="739"/>
      <c r="I68" s="739"/>
    </row>
    <row r="69" spans="1:10" ht="8.1" customHeight="1">
      <c r="A69" s="290"/>
      <c r="B69" s="293"/>
      <c r="C69" s="294"/>
      <c r="D69" s="294"/>
      <c r="E69" s="294"/>
      <c r="F69" s="294"/>
      <c r="G69" s="294"/>
      <c r="H69" s="294"/>
      <c r="I69" s="294"/>
    </row>
    <row r="70" spans="1:10" ht="49.5" customHeight="1">
      <c r="A70" s="293" t="s">
        <v>427</v>
      </c>
      <c r="B70" s="733" t="s">
        <v>438</v>
      </c>
      <c r="C70" s="733"/>
      <c r="D70" s="733"/>
      <c r="E70" s="733"/>
      <c r="F70" s="733"/>
      <c r="G70" s="733"/>
      <c r="H70" s="733"/>
      <c r="I70" s="733"/>
    </row>
    <row r="71" spans="1:10" ht="24" customHeight="1">
      <c r="A71" s="283"/>
      <c r="B71" s="287"/>
      <c r="C71" s="287"/>
      <c r="D71" s="287"/>
      <c r="E71" s="287"/>
      <c r="F71" s="283"/>
      <c r="G71" s="287"/>
      <c r="H71" s="287"/>
      <c r="I71" s="287"/>
      <c r="J71" s="70"/>
    </row>
    <row r="72" spans="1:10" ht="21" customHeight="1">
      <c r="A72" s="630" t="s">
        <v>419</v>
      </c>
      <c r="B72" s="630"/>
      <c r="C72" s="630"/>
      <c r="D72" s="630"/>
      <c r="E72" s="736" t="s">
        <v>419</v>
      </c>
      <c r="F72" s="736"/>
      <c r="G72" s="736"/>
      <c r="H72" s="736"/>
      <c r="I72" s="736"/>
      <c r="J72" s="70"/>
    </row>
    <row r="73" spans="1:10" ht="33" customHeight="1">
      <c r="A73" s="737" t="s">
        <v>420</v>
      </c>
      <c r="B73" s="737"/>
      <c r="C73" s="737"/>
      <c r="D73" s="737"/>
      <c r="E73" s="738" t="s">
        <v>421</v>
      </c>
      <c r="F73" s="738"/>
      <c r="G73" s="738"/>
      <c r="H73" s="738"/>
      <c r="I73" s="738"/>
      <c r="J73" s="70"/>
    </row>
    <row r="74" spans="1:10" ht="15.75">
      <c r="A74" s="286" t="s">
        <v>422</v>
      </c>
      <c r="B74" s="287"/>
      <c r="C74" s="287"/>
      <c r="D74" s="287"/>
      <c r="E74" s="287"/>
      <c r="F74" s="287"/>
      <c r="G74" s="287"/>
      <c r="H74" s="287"/>
      <c r="I74" s="288" t="s">
        <v>439</v>
      </c>
      <c r="J74" s="70"/>
    </row>
    <row r="75" spans="1:10" ht="111" customHeight="1">
      <c r="A75" s="290"/>
      <c r="B75" s="293" t="s">
        <v>440</v>
      </c>
      <c r="C75" s="733" t="s">
        <v>441</v>
      </c>
      <c r="D75" s="733"/>
      <c r="E75" s="733"/>
      <c r="F75" s="733"/>
      <c r="G75" s="733"/>
      <c r="H75" s="733"/>
      <c r="I75" s="733"/>
    </row>
    <row r="76" spans="1:10" ht="9.9499999999999993" customHeight="1">
      <c r="A76" s="290"/>
      <c r="B76" s="295"/>
      <c r="C76" s="291"/>
      <c r="D76" s="291"/>
      <c r="E76" s="291"/>
      <c r="F76" s="291"/>
      <c r="G76" s="291"/>
      <c r="H76" s="291"/>
      <c r="I76" s="291"/>
    </row>
    <row r="77" spans="1:10" ht="99" customHeight="1">
      <c r="A77" s="290"/>
      <c r="B77" s="293" t="s">
        <v>431</v>
      </c>
      <c r="C77" s="733" t="s">
        <v>442</v>
      </c>
      <c r="D77" s="733"/>
      <c r="E77" s="733"/>
      <c r="F77" s="733"/>
      <c r="G77" s="733"/>
      <c r="H77" s="733"/>
      <c r="I77" s="733"/>
    </row>
    <row r="78" spans="1:10" ht="9.9499999999999993" customHeight="1">
      <c r="A78" s="290"/>
      <c r="B78" s="293"/>
      <c r="C78" s="296"/>
      <c r="D78" s="296"/>
      <c r="E78" s="296"/>
      <c r="F78" s="296"/>
      <c r="G78" s="296"/>
      <c r="H78" s="296"/>
      <c r="I78" s="296"/>
    </row>
    <row r="79" spans="1:10" ht="126" customHeight="1">
      <c r="A79" s="290"/>
      <c r="B79" s="293" t="s">
        <v>433</v>
      </c>
      <c r="C79" s="733" t="s">
        <v>443</v>
      </c>
      <c r="D79" s="733"/>
      <c r="E79" s="733"/>
      <c r="F79" s="733"/>
      <c r="G79" s="733"/>
      <c r="H79" s="733"/>
      <c r="I79" s="733"/>
    </row>
    <row r="80" spans="1:10" ht="9.9499999999999993" customHeight="1">
      <c r="A80" s="290"/>
      <c r="B80" s="293"/>
      <c r="C80" s="296"/>
      <c r="D80" s="296"/>
      <c r="E80" s="296"/>
      <c r="F80" s="296"/>
      <c r="G80" s="296"/>
      <c r="H80" s="296"/>
      <c r="I80" s="296"/>
    </row>
    <row r="81" spans="1:10" ht="93.75" customHeight="1">
      <c r="A81" s="290"/>
      <c r="B81" s="293" t="s">
        <v>444</v>
      </c>
      <c r="C81" s="733" t="s">
        <v>445</v>
      </c>
      <c r="D81" s="733"/>
      <c r="E81" s="733"/>
      <c r="F81" s="733"/>
      <c r="G81" s="733"/>
      <c r="H81" s="733"/>
      <c r="I81" s="733"/>
    </row>
    <row r="82" spans="1:10" ht="9.9499999999999993" customHeight="1">
      <c r="A82" s="290"/>
      <c r="B82" s="293"/>
      <c r="C82" s="296"/>
      <c r="D82" s="296"/>
      <c r="E82" s="296"/>
      <c r="F82" s="296"/>
      <c r="G82" s="296"/>
      <c r="H82" s="296"/>
      <c r="I82" s="296"/>
    </row>
    <row r="83" spans="1:10" ht="66" customHeight="1">
      <c r="A83" s="290"/>
      <c r="B83" s="293" t="s">
        <v>446</v>
      </c>
      <c r="C83" s="733" t="s">
        <v>447</v>
      </c>
      <c r="D83" s="733"/>
      <c r="E83" s="733"/>
      <c r="F83" s="733"/>
      <c r="G83" s="733"/>
      <c r="H83" s="733"/>
      <c r="I83" s="733"/>
    </row>
    <row r="84" spans="1:10" ht="9.9499999999999993" customHeight="1">
      <c r="A84" s="290"/>
      <c r="B84" s="293"/>
      <c r="C84" s="296"/>
      <c r="D84" s="296"/>
      <c r="E84" s="296"/>
      <c r="F84" s="296"/>
      <c r="G84" s="296"/>
      <c r="H84" s="296"/>
      <c r="I84" s="296"/>
    </row>
    <row r="85" spans="1:10" ht="63.75" customHeight="1">
      <c r="A85" s="290"/>
      <c r="B85" s="293" t="s">
        <v>448</v>
      </c>
      <c r="C85" s="733" t="s">
        <v>449</v>
      </c>
      <c r="D85" s="733"/>
      <c r="E85" s="733"/>
      <c r="F85" s="733"/>
      <c r="G85" s="733"/>
      <c r="H85" s="733"/>
      <c r="I85" s="733"/>
    </row>
    <row r="86" spans="1:10" ht="8.1" customHeight="1">
      <c r="A86" s="290"/>
      <c r="B86" s="296"/>
      <c r="C86" s="296"/>
      <c r="D86" s="296"/>
      <c r="E86" s="296"/>
      <c r="F86" s="296"/>
      <c r="G86" s="296"/>
      <c r="H86" s="296"/>
      <c r="I86" s="296"/>
    </row>
    <row r="87" spans="1:10" ht="37.5" customHeight="1">
      <c r="A87" s="293" t="s">
        <v>435</v>
      </c>
      <c r="B87" s="733" t="s">
        <v>450</v>
      </c>
      <c r="C87" s="733"/>
      <c r="D87" s="733"/>
      <c r="E87" s="733"/>
      <c r="F87" s="733"/>
      <c r="G87" s="733"/>
      <c r="H87" s="733"/>
      <c r="I87" s="733"/>
    </row>
    <row r="88" spans="1:10" ht="39.75" customHeight="1">
      <c r="A88" s="283"/>
      <c r="B88" s="287"/>
      <c r="C88" s="287"/>
      <c r="D88" s="287"/>
      <c r="E88" s="287"/>
      <c r="F88" s="283"/>
      <c r="G88" s="287"/>
      <c r="H88" s="287"/>
      <c r="I88" s="287"/>
      <c r="J88" s="70"/>
    </row>
    <row r="89" spans="1:10" ht="21" customHeight="1">
      <c r="A89" s="630" t="s">
        <v>419</v>
      </c>
      <c r="B89" s="630"/>
      <c r="C89" s="630"/>
      <c r="D89" s="630"/>
      <c r="E89" s="736" t="s">
        <v>419</v>
      </c>
      <c r="F89" s="736"/>
      <c r="G89" s="736"/>
      <c r="H89" s="736"/>
      <c r="I89" s="736"/>
      <c r="J89" s="70"/>
    </row>
    <row r="90" spans="1:10" ht="33" customHeight="1">
      <c r="A90" s="737" t="s">
        <v>420</v>
      </c>
      <c r="B90" s="737"/>
      <c r="C90" s="737"/>
      <c r="D90" s="737"/>
      <c r="E90" s="738" t="s">
        <v>421</v>
      </c>
      <c r="F90" s="738"/>
      <c r="G90" s="738"/>
      <c r="H90" s="738"/>
      <c r="I90" s="738"/>
      <c r="J90" s="70"/>
    </row>
    <row r="91" spans="1:10" ht="15.75">
      <c r="A91" s="286" t="s">
        <v>422</v>
      </c>
      <c r="B91" s="287"/>
      <c r="C91" s="287"/>
      <c r="D91" s="287"/>
      <c r="E91" s="287"/>
      <c r="F91" s="287"/>
      <c r="G91" s="287"/>
      <c r="H91" s="287"/>
      <c r="I91" s="288" t="s">
        <v>451</v>
      </c>
      <c r="J91" s="70"/>
    </row>
    <row r="92" spans="1:10" ht="15.75">
      <c r="A92" s="286"/>
      <c r="B92" s="287"/>
      <c r="C92" s="287"/>
      <c r="D92" s="287"/>
      <c r="E92" s="287"/>
      <c r="F92" s="287"/>
      <c r="G92" s="287"/>
      <c r="H92" s="287"/>
      <c r="I92" s="288"/>
      <c r="J92" s="70"/>
    </row>
    <row r="93" spans="1:10" ht="16.5">
      <c r="A93" s="739" t="s">
        <v>452</v>
      </c>
      <c r="B93" s="739"/>
      <c r="C93" s="739"/>
      <c r="D93" s="739"/>
      <c r="E93" s="739"/>
      <c r="F93" s="739"/>
      <c r="G93" s="739"/>
      <c r="H93" s="739"/>
      <c r="I93" s="739"/>
    </row>
    <row r="94" spans="1:10" ht="8.1" customHeight="1">
      <c r="A94" s="290"/>
      <c r="B94" s="296"/>
      <c r="C94" s="296"/>
      <c r="D94" s="296"/>
      <c r="E94" s="296"/>
      <c r="F94" s="296"/>
      <c r="G94" s="296"/>
      <c r="H94" s="296"/>
      <c r="I94" s="296"/>
    </row>
    <row r="95" spans="1:10" ht="80.25" customHeight="1">
      <c r="A95" s="293" t="s">
        <v>427</v>
      </c>
      <c r="B95" s="733" t="s">
        <v>453</v>
      </c>
      <c r="C95" s="733"/>
      <c r="D95" s="733"/>
      <c r="E95" s="733"/>
      <c r="F95" s="733"/>
      <c r="G95" s="733"/>
      <c r="H95" s="733"/>
      <c r="I95" s="733"/>
    </row>
    <row r="96" spans="1:10" ht="8.1" customHeight="1">
      <c r="A96" s="290"/>
      <c r="B96" s="296"/>
      <c r="C96" s="296"/>
      <c r="D96" s="296"/>
      <c r="E96" s="296"/>
      <c r="F96" s="296"/>
      <c r="G96" s="296"/>
      <c r="H96" s="296"/>
      <c r="I96" s="296"/>
    </row>
    <row r="97" spans="1:10" ht="160.5" customHeight="1">
      <c r="A97" s="293" t="s">
        <v>435</v>
      </c>
      <c r="B97" s="733" t="s">
        <v>454</v>
      </c>
      <c r="C97" s="733"/>
      <c r="D97" s="733"/>
      <c r="E97" s="733"/>
      <c r="F97" s="733"/>
      <c r="G97" s="733"/>
      <c r="H97" s="733"/>
      <c r="I97" s="733"/>
    </row>
    <row r="98" spans="1:10" ht="8.1" customHeight="1">
      <c r="A98" s="290"/>
      <c r="B98" s="296"/>
      <c r="C98" s="296"/>
      <c r="D98" s="296"/>
      <c r="E98" s="296"/>
      <c r="F98" s="296"/>
      <c r="G98" s="296"/>
      <c r="H98" s="296"/>
      <c r="I98" s="296"/>
    </row>
    <row r="99" spans="1:10" ht="51.75" customHeight="1">
      <c r="A99" s="293" t="s">
        <v>455</v>
      </c>
      <c r="B99" s="733" t="s">
        <v>456</v>
      </c>
      <c r="C99" s="733"/>
      <c r="D99" s="733"/>
      <c r="E99" s="733"/>
      <c r="F99" s="733"/>
      <c r="G99" s="733"/>
      <c r="H99" s="733"/>
      <c r="I99" s="733"/>
    </row>
    <row r="100" spans="1:10" ht="15" customHeight="1">
      <c r="A100" s="291"/>
      <c r="B100" s="290"/>
      <c r="C100" s="290"/>
      <c r="D100" s="290"/>
      <c r="E100" s="290"/>
      <c r="F100" s="290"/>
      <c r="G100" s="290"/>
      <c r="H100" s="290"/>
      <c r="I100" s="290"/>
    </row>
    <row r="101" spans="1:10" ht="16.5">
      <c r="A101" s="739" t="s">
        <v>457</v>
      </c>
      <c r="B101" s="739"/>
      <c r="C101" s="739"/>
      <c r="D101" s="739"/>
      <c r="E101" s="739"/>
      <c r="F101" s="739"/>
      <c r="G101" s="739"/>
      <c r="H101" s="739"/>
      <c r="I101" s="739"/>
    </row>
    <row r="102" spans="1:10" ht="8.1" customHeight="1">
      <c r="A102" s="290"/>
      <c r="B102" s="296"/>
      <c r="C102" s="296"/>
      <c r="D102" s="296"/>
      <c r="E102" s="296"/>
      <c r="F102" s="296"/>
      <c r="G102" s="296"/>
      <c r="H102" s="296"/>
      <c r="I102" s="296"/>
    </row>
    <row r="103" spans="1:10" ht="54.75" customHeight="1">
      <c r="A103" s="293" t="s">
        <v>427</v>
      </c>
      <c r="B103" s="734" t="s">
        <v>458</v>
      </c>
      <c r="C103" s="734"/>
      <c r="D103" s="734"/>
      <c r="E103" s="734"/>
      <c r="F103" s="734"/>
      <c r="G103" s="734"/>
      <c r="H103" s="734"/>
      <c r="I103" s="734"/>
    </row>
    <row r="104" spans="1:10" ht="8.1" customHeight="1">
      <c r="A104" s="290"/>
      <c r="B104" s="296"/>
      <c r="C104" s="296"/>
      <c r="D104" s="296"/>
      <c r="E104" s="296"/>
      <c r="F104" s="296"/>
      <c r="G104" s="296"/>
      <c r="H104" s="296"/>
      <c r="I104" s="296"/>
    </row>
    <row r="105" spans="1:10" ht="51.75" customHeight="1">
      <c r="A105" s="293" t="s">
        <v>435</v>
      </c>
      <c r="B105" s="734" t="s">
        <v>459</v>
      </c>
      <c r="C105" s="734"/>
      <c r="D105" s="734"/>
      <c r="E105" s="734"/>
      <c r="F105" s="734"/>
      <c r="G105" s="734"/>
      <c r="H105" s="734"/>
      <c r="I105" s="734"/>
    </row>
    <row r="106" spans="1:10" ht="8.1" customHeight="1">
      <c r="A106" s="290"/>
      <c r="B106" s="296"/>
      <c r="C106" s="296"/>
      <c r="D106" s="296"/>
      <c r="E106" s="296"/>
      <c r="F106" s="296"/>
      <c r="G106" s="296"/>
      <c r="H106" s="296"/>
      <c r="I106" s="296"/>
    </row>
    <row r="107" spans="1:10" ht="16.5">
      <c r="A107" s="739" t="s">
        <v>460</v>
      </c>
      <c r="B107" s="739"/>
      <c r="C107" s="739"/>
      <c r="D107" s="739"/>
      <c r="E107" s="739"/>
      <c r="F107" s="739"/>
      <c r="G107" s="739"/>
      <c r="H107" s="739"/>
      <c r="I107" s="739"/>
    </row>
    <row r="108" spans="1:10" ht="15" customHeight="1">
      <c r="A108" s="292"/>
      <c r="B108" s="290"/>
      <c r="C108" s="290"/>
      <c r="D108" s="290"/>
      <c r="E108" s="290"/>
      <c r="F108" s="290"/>
      <c r="G108" s="290"/>
      <c r="H108" s="290"/>
      <c r="I108" s="290"/>
    </row>
    <row r="109" spans="1:10" ht="58.5" customHeight="1">
      <c r="A109" s="293" t="s">
        <v>427</v>
      </c>
      <c r="B109" s="734" t="s">
        <v>461</v>
      </c>
      <c r="C109" s="734"/>
      <c r="D109" s="734"/>
      <c r="E109" s="734"/>
      <c r="F109" s="734"/>
      <c r="G109" s="734"/>
      <c r="H109" s="734"/>
      <c r="I109" s="734"/>
    </row>
    <row r="110" spans="1:10" ht="43.5" customHeight="1">
      <c r="A110" s="293"/>
      <c r="B110" s="284"/>
      <c r="C110" s="284"/>
      <c r="D110" s="284"/>
      <c r="E110" s="284"/>
      <c r="F110" s="284"/>
      <c r="G110" s="284"/>
      <c r="H110" s="284"/>
      <c r="I110" s="284"/>
    </row>
    <row r="111" spans="1:10" ht="26.25" customHeight="1">
      <c r="A111" s="290"/>
      <c r="B111" s="290"/>
      <c r="C111" s="290"/>
      <c r="D111" s="290"/>
      <c r="E111" s="290"/>
      <c r="F111" s="290"/>
      <c r="G111" s="290"/>
      <c r="H111" s="290"/>
      <c r="I111" s="290"/>
      <c r="J111" s="70"/>
    </row>
    <row r="112" spans="1:10" ht="21" customHeight="1">
      <c r="A112" s="630" t="s">
        <v>419</v>
      </c>
      <c r="B112" s="630"/>
      <c r="C112" s="630"/>
      <c r="D112" s="630"/>
      <c r="E112" s="736" t="s">
        <v>419</v>
      </c>
      <c r="F112" s="736"/>
      <c r="G112" s="736"/>
      <c r="H112" s="736"/>
      <c r="I112" s="736"/>
      <c r="J112" s="70"/>
    </row>
    <row r="113" spans="1:10" ht="33" customHeight="1">
      <c r="A113" s="737" t="s">
        <v>420</v>
      </c>
      <c r="B113" s="737"/>
      <c r="C113" s="737"/>
      <c r="D113" s="737"/>
      <c r="E113" s="738" t="s">
        <v>421</v>
      </c>
      <c r="F113" s="738"/>
      <c r="G113" s="738"/>
      <c r="H113" s="738"/>
      <c r="I113" s="738"/>
      <c r="J113" s="70"/>
    </row>
    <row r="114" spans="1:10" ht="15.75">
      <c r="A114" s="286" t="s">
        <v>422</v>
      </c>
      <c r="B114" s="287"/>
      <c r="C114" s="287"/>
      <c r="D114" s="287"/>
      <c r="E114" s="287"/>
      <c r="F114" s="287"/>
      <c r="G114" s="287"/>
      <c r="H114" s="287"/>
      <c r="I114" s="288" t="s">
        <v>462</v>
      </c>
      <c r="J114" s="70"/>
    </row>
    <row r="115" spans="1:10" ht="15.95" customHeight="1">
      <c r="A115" s="291"/>
      <c r="B115" s="290"/>
      <c r="C115" s="290"/>
      <c r="D115" s="290"/>
      <c r="E115" s="290"/>
      <c r="F115" s="290"/>
      <c r="G115" s="290"/>
      <c r="H115" s="290"/>
      <c r="I115" s="290"/>
    </row>
    <row r="116" spans="1:10" ht="50.25" customHeight="1">
      <c r="A116" s="293" t="s">
        <v>435</v>
      </c>
      <c r="B116" s="734" t="s">
        <v>463</v>
      </c>
      <c r="C116" s="734"/>
      <c r="D116" s="734"/>
      <c r="E116" s="734"/>
      <c r="F116" s="734"/>
      <c r="G116" s="734"/>
      <c r="H116" s="734"/>
      <c r="I116" s="734"/>
    </row>
    <row r="117" spans="1:10" ht="12" customHeight="1">
      <c r="A117" s="291"/>
      <c r="B117" s="290"/>
      <c r="C117" s="290"/>
      <c r="D117" s="290"/>
      <c r="E117" s="290"/>
      <c r="F117" s="290"/>
      <c r="G117" s="290"/>
      <c r="H117" s="290"/>
      <c r="I117" s="290"/>
    </row>
    <row r="118" spans="1:10" ht="16.5">
      <c r="A118" s="739" t="s">
        <v>464</v>
      </c>
      <c r="B118" s="739"/>
      <c r="C118" s="739"/>
      <c r="D118" s="739"/>
      <c r="E118" s="739"/>
      <c r="F118" s="739"/>
      <c r="G118" s="739"/>
      <c r="H118" s="739"/>
      <c r="I118" s="739"/>
    </row>
    <row r="119" spans="1:10" ht="15.95" customHeight="1">
      <c r="A119" s="291"/>
      <c r="B119" s="290"/>
      <c r="C119" s="290"/>
      <c r="D119" s="290"/>
      <c r="E119" s="290"/>
      <c r="F119" s="290"/>
      <c r="G119" s="290"/>
      <c r="H119" s="290"/>
      <c r="I119" s="290"/>
    </row>
    <row r="120" spans="1:10" ht="38.25" customHeight="1">
      <c r="A120" s="293" t="s">
        <v>427</v>
      </c>
      <c r="B120" s="734" t="s">
        <v>465</v>
      </c>
      <c r="C120" s="734"/>
      <c r="D120" s="734"/>
      <c r="E120" s="734"/>
      <c r="F120" s="734"/>
      <c r="G120" s="734"/>
      <c r="H120" s="734"/>
      <c r="I120" s="734"/>
    </row>
    <row r="121" spans="1:10" ht="8.1" customHeight="1">
      <c r="A121" s="290"/>
      <c r="B121" s="296"/>
      <c r="C121" s="296"/>
      <c r="D121" s="296"/>
      <c r="E121" s="296"/>
      <c r="F121" s="296"/>
      <c r="G121" s="296"/>
      <c r="H121" s="296"/>
      <c r="I121" s="296"/>
    </row>
    <row r="122" spans="1:10" ht="34.5" customHeight="1">
      <c r="A122" s="293" t="s">
        <v>435</v>
      </c>
      <c r="B122" s="735" t="s">
        <v>466</v>
      </c>
      <c r="C122" s="735"/>
      <c r="D122" s="735"/>
      <c r="E122" s="735"/>
      <c r="F122" s="735"/>
      <c r="G122" s="735"/>
      <c r="H122" s="735"/>
      <c r="I122" s="735"/>
    </row>
    <row r="123" spans="1:10" ht="12" customHeight="1">
      <c r="A123" s="291"/>
      <c r="B123" s="290"/>
      <c r="C123" s="290"/>
      <c r="D123" s="290"/>
      <c r="E123" s="290"/>
      <c r="F123" s="290"/>
      <c r="G123" s="290"/>
      <c r="H123" s="290"/>
      <c r="I123" s="290"/>
    </row>
    <row r="124" spans="1:10" ht="16.5">
      <c r="A124" s="739" t="s">
        <v>467</v>
      </c>
      <c r="B124" s="739"/>
      <c r="C124" s="739"/>
      <c r="D124" s="739"/>
      <c r="E124" s="739"/>
      <c r="F124" s="739"/>
      <c r="G124" s="739"/>
      <c r="H124" s="739"/>
      <c r="I124" s="739"/>
    </row>
    <row r="125" spans="1:10" ht="15.95" customHeight="1">
      <c r="A125" s="291"/>
      <c r="B125" s="290"/>
      <c r="C125" s="290"/>
      <c r="D125" s="290"/>
      <c r="E125" s="290"/>
      <c r="F125" s="290"/>
      <c r="G125" s="290"/>
      <c r="H125" s="290"/>
      <c r="I125" s="290"/>
    </row>
    <row r="126" spans="1:10" ht="82.5" customHeight="1">
      <c r="A126" s="734" t="s">
        <v>468</v>
      </c>
      <c r="B126" s="734"/>
      <c r="C126" s="734"/>
      <c r="D126" s="734"/>
      <c r="E126" s="734"/>
      <c r="F126" s="734"/>
      <c r="G126" s="734"/>
      <c r="H126" s="734"/>
      <c r="I126" s="734"/>
    </row>
    <row r="127" spans="1:10" ht="12" customHeight="1">
      <c r="A127" s="291"/>
      <c r="B127" s="290"/>
      <c r="C127" s="290"/>
      <c r="D127" s="290"/>
      <c r="E127" s="290"/>
      <c r="F127" s="290"/>
      <c r="G127" s="290"/>
      <c r="H127" s="290"/>
      <c r="I127" s="290"/>
    </row>
    <row r="128" spans="1:10" ht="21.75" customHeight="1">
      <c r="A128" s="739" t="s">
        <v>469</v>
      </c>
      <c r="B128" s="739"/>
      <c r="C128" s="739"/>
      <c r="D128" s="739"/>
      <c r="E128" s="739"/>
      <c r="F128" s="739"/>
      <c r="G128" s="739"/>
      <c r="H128" s="739"/>
      <c r="I128" s="739"/>
    </row>
    <row r="129" spans="1:10" ht="15.95" customHeight="1">
      <c r="A129" s="292"/>
      <c r="B129" s="290"/>
      <c r="C129" s="290"/>
      <c r="D129" s="290"/>
      <c r="E129" s="290"/>
      <c r="F129" s="290"/>
      <c r="G129" s="290"/>
      <c r="H129" s="290"/>
      <c r="I129" s="290"/>
    </row>
    <row r="130" spans="1:10" ht="69" customHeight="1">
      <c r="A130" s="293" t="s">
        <v>427</v>
      </c>
      <c r="B130" s="734" t="s">
        <v>470</v>
      </c>
      <c r="C130" s="734"/>
      <c r="D130" s="734"/>
      <c r="E130" s="734"/>
      <c r="F130" s="734"/>
      <c r="G130" s="734"/>
      <c r="H130" s="734"/>
      <c r="I130" s="734"/>
    </row>
    <row r="131" spans="1:10" ht="8.1" customHeight="1">
      <c r="A131" s="290"/>
      <c r="B131" s="296"/>
      <c r="C131" s="296"/>
      <c r="D131" s="296"/>
      <c r="E131" s="296"/>
      <c r="F131" s="296"/>
      <c r="G131" s="296"/>
      <c r="H131" s="296"/>
      <c r="I131" s="296"/>
    </row>
    <row r="132" spans="1:10" ht="183" customHeight="1">
      <c r="A132" s="293" t="s">
        <v>435</v>
      </c>
      <c r="B132" s="734" t="s">
        <v>471</v>
      </c>
      <c r="C132" s="734"/>
      <c r="D132" s="734"/>
      <c r="E132" s="734"/>
      <c r="F132" s="734"/>
      <c r="G132" s="734"/>
      <c r="H132" s="734"/>
      <c r="I132" s="734"/>
    </row>
    <row r="133" spans="1:10" ht="28.5" customHeight="1">
      <c r="A133" s="293"/>
      <c r="B133" s="284"/>
      <c r="C133" s="284"/>
      <c r="D133" s="284"/>
      <c r="E133" s="284"/>
      <c r="F133" s="284"/>
      <c r="G133" s="284"/>
      <c r="H133" s="284"/>
      <c r="I133" s="284"/>
    </row>
    <row r="134" spans="1:10" ht="24.95" customHeight="1">
      <c r="A134" s="293"/>
      <c r="B134" s="284"/>
      <c r="C134" s="284"/>
      <c r="D134" s="284"/>
      <c r="E134" s="284"/>
      <c r="F134" s="284"/>
      <c r="G134" s="284"/>
      <c r="H134" s="284"/>
      <c r="I134" s="284"/>
    </row>
    <row r="135" spans="1:10" ht="21" customHeight="1">
      <c r="A135" s="630" t="s">
        <v>419</v>
      </c>
      <c r="B135" s="630"/>
      <c r="C135" s="630"/>
      <c r="D135" s="630"/>
      <c r="E135" s="736" t="s">
        <v>419</v>
      </c>
      <c r="F135" s="736"/>
      <c r="G135" s="736"/>
      <c r="H135" s="736"/>
      <c r="I135" s="736"/>
      <c r="J135" s="70"/>
    </row>
    <row r="136" spans="1:10" ht="33" customHeight="1">
      <c r="A136" s="737" t="s">
        <v>420</v>
      </c>
      <c r="B136" s="737"/>
      <c r="C136" s="737"/>
      <c r="D136" s="737"/>
      <c r="E136" s="738" t="s">
        <v>421</v>
      </c>
      <c r="F136" s="738"/>
      <c r="G136" s="738"/>
      <c r="H136" s="738"/>
      <c r="I136" s="738"/>
      <c r="J136" s="70"/>
    </row>
    <row r="137" spans="1:10" ht="15.75">
      <c r="A137" s="286" t="s">
        <v>422</v>
      </c>
      <c r="B137" s="287"/>
      <c r="C137" s="287"/>
      <c r="D137" s="287"/>
      <c r="E137" s="287"/>
      <c r="F137" s="287"/>
      <c r="G137" s="287"/>
      <c r="H137" s="287"/>
      <c r="I137" s="288" t="s">
        <v>472</v>
      </c>
      <c r="J137" s="70"/>
    </row>
    <row r="138" spans="1:10" ht="15.75">
      <c r="A138" s="286"/>
      <c r="B138" s="287"/>
      <c r="C138" s="287"/>
      <c r="D138" s="287"/>
      <c r="E138" s="287"/>
      <c r="F138" s="287"/>
      <c r="G138" s="287"/>
      <c r="H138" s="287"/>
      <c r="I138" s="288"/>
      <c r="J138" s="70"/>
    </row>
    <row r="139" spans="1:10" ht="8.25" customHeight="1">
      <c r="A139" s="286"/>
      <c r="B139" s="287"/>
      <c r="C139" s="287"/>
      <c r="D139" s="287"/>
      <c r="E139" s="287"/>
      <c r="F139" s="287"/>
      <c r="G139" s="287"/>
      <c r="H139" s="287"/>
      <c r="I139" s="288"/>
      <c r="J139" s="70"/>
    </row>
    <row r="140" spans="1:10" ht="54" customHeight="1">
      <c r="A140" s="293" t="s">
        <v>455</v>
      </c>
      <c r="B140" s="734" t="s">
        <v>473</v>
      </c>
      <c r="C140" s="734"/>
      <c r="D140" s="734"/>
      <c r="E140" s="734"/>
      <c r="F140" s="734"/>
      <c r="G140" s="734"/>
      <c r="H140" s="734"/>
      <c r="I140" s="734"/>
    </row>
    <row r="141" spans="1:10" ht="12" customHeight="1">
      <c r="A141" s="293"/>
      <c r="B141" s="734"/>
      <c r="C141" s="734"/>
      <c r="D141" s="734"/>
      <c r="E141" s="734"/>
      <c r="F141" s="734"/>
      <c r="G141" s="734"/>
      <c r="H141" s="734"/>
      <c r="I141" s="734"/>
    </row>
    <row r="142" spans="1:10" ht="124.5" customHeight="1">
      <c r="A142" s="293" t="s">
        <v>474</v>
      </c>
      <c r="B142" s="734" t="s">
        <v>475</v>
      </c>
      <c r="C142" s="734"/>
      <c r="D142" s="734"/>
      <c r="E142" s="734"/>
      <c r="F142" s="734"/>
      <c r="G142" s="734"/>
      <c r="H142" s="734"/>
      <c r="I142" s="734"/>
    </row>
    <row r="143" spans="1:10" ht="12" customHeight="1">
      <c r="A143" s="293"/>
      <c r="B143" s="734"/>
      <c r="C143" s="734"/>
      <c r="D143" s="734"/>
      <c r="E143" s="734"/>
      <c r="F143" s="734"/>
      <c r="G143" s="734"/>
      <c r="H143" s="734"/>
      <c r="I143" s="734"/>
    </row>
    <row r="144" spans="1:10" ht="51" customHeight="1">
      <c r="A144" s="293" t="s">
        <v>476</v>
      </c>
      <c r="B144" s="734" t="s">
        <v>477</v>
      </c>
      <c r="C144" s="734"/>
      <c r="D144" s="734"/>
      <c r="E144" s="734"/>
      <c r="F144" s="734"/>
      <c r="G144" s="734"/>
      <c r="H144" s="734"/>
      <c r="I144" s="734"/>
    </row>
    <row r="145" spans="1:10" ht="12" customHeight="1">
      <c r="A145" s="293"/>
      <c r="B145" s="734"/>
      <c r="C145" s="734"/>
      <c r="D145" s="734"/>
      <c r="E145" s="734"/>
      <c r="F145" s="734"/>
      <c r="G145" s="734"/>
      <c r="H145" s="734"/>
      <c r="I145" s="734"/>
    </row>
    <row r="146" spans="1:10" ht="145.5" customHeight="1">
      <c r="A146" s="293" t="s">
        <v>478</v>
      </c>
      <c r="B146" s="734" t="s">
        <v>479</v>
      </c>
      <c r="C146" s="734"/>
      <c r="D146" s="734"/>
      <c r="E146" s="734"/>
      <c r="F146" s="734"/>
      <c r="G146" s="734"/>
      <c r="H146" s="734"/>
      <c r="I146" s="734"/>
    </row>
    <row r="147" spans="1:10" ht="12" customHeight="1">
      <c r="A147" s="293"/>
      <c r="B147" s="734"/>
      <c r="C147" s="734"/>
      <c r="D147" s="734"/>
      <c r="E147" s="734"/>
      <c r="F147" s="734"/>
      <c r="G147" s="734"/>
      <c r="H147" s="734"/>
      <c r="I147" s="734"/>
    </row>
    <row r="148" spans="1:10" ht="70.5" customHeight="1">
      <c r="A148" s="293" t="s">
        <v>480</v>
      </c>
      <c r="B148" s="734" t="s">
        <v>481</v>
      </c>
      <c r="C148" s="734"/>
      <c r="D148" s="734"/>
      <c r="E148" s="734"/>
      <c r="F148" s="734"/>
      <c r="G148" s="734"/>
      <c r="H148" s="734"/>
      <c r="I148" s="734"/>
    </row>
    <row r="149" spans="1:10" ht="12" customHeight="1">
      <c r="A149" s="293"/>
      <c r="B149" s="734"/>
      <c r="C149" s="734"/>
      <c r="D149" s="734"/>
      <c r="E149" s="734"/>
      <c r="F149" s="734"/>
      <c r="G149" s="734"/>
      <c r="H149" s="734"/>
      <c r="I149" s="734"/>
    </row>
    <row r="150" spans="1:10" ht="102.75" customHeight="1">
      <c r="A150" s="293" t="s">
        <v>482</v>
      </c>
      <c r="B150" s="734" t="s">
        <v>483</v>
      </c>
      <c r="C150" s="734"/>
      <c r="D150" s="734"/>
      <c r="E150" s="734"/>
      <c r="F150" s="734"/>
      <c r="G150" s="734"/>
      <c r="H150" s="734"/>
      <c r="I150" s="734"/>
    </row>
    <row r="151" spans="1:10" ht="51" customHeight="1">
      <c r="A151" s="293"/>
      <c r="B151" s="284"/>
      <c r="C151" s="284"/>
      <c r="D151" s="284"/>
      <c r="E151" s="284"/>
      <c r="F151" s="284"/>
      <c r="G151" s="284"/>
      <c r="H151" s="284"/>
      <c r="I151" s="284"/>
    </row>
    <row r="152" spans="1:10" ht="24.95" customHeight="1">
      <c r="A152" s="293"/>
      <c r="B152" s="284"/>
      <c r="C152" s="284"/>
      <c r="D152" s="284"/>
      <c r="E152" s="284"/>
      <c r="F152" s="284"/>
      <c r="G152" s="284"/>
      <c r="H152" s="284"/>
      <c r="I152" s="284"/>
    </row>
    <row r="153" spans="1:10" ht="21" customHeight="1">
      <c r="A153" s="630" t="s">
        <v>419</v>
      </c>
      <c r="B153" s="630"/>
      <c r="C153" s="630"/>
      <c r="D153" s="630"/>
      <c r="E153" s="736" t="s">
        <v>419</v>
      </c>
      <c r="F153" s="736"/>
      <c r="G153" s="736"/>
      <c r="H153" s="736"/>
      <c r="I153" s="736"/>
      <c r="J153" s="70"/>
    </row>
    <row r="154" spans="1:10" ht="33" customHeight="1">
      <c r="A154" s="737" t="s">
        <v>420</v>
      </c>
      <c r="B154" s="737"/>
      <c r="C154" s="737"/>
      <c r="D154" s="737"/>
      <c r="E154" s="738" t="s">
        <v>421</v>
      </c>
      <c r="F154" s="738"/>
      <c r="G154" s="738"/>
      <c r="H154" s="738"/>
      <c r="I154" s="738"/>
      <c r="J154" s="70"/>
    </row>
    <row r="155" spans="1:10" ht="15.75">
      <c r="A155" s="286" t="s">
        <v>422</v>
      </c>
      <c r="B155" s="287"/>
      <c r="C155" s="287"/>
      <c r="D155" s="287"/>
      <c r="E155" s="287"/>
      <c r="F155" s="287"/>
      <c r="G155" s="287"/>
      <c r="H155" s="287"/>
      <c r="I155" s="288" t="s">
        <v>484</v>
      </c>
      <c r="J155" s="70"/>
    </row>
    <row r="156" spans="1:10" ht="15.75">
      <c r="A156" s="286"/>
      <c r="B156" s="287"/>
      <c r="C156" s="287"/>
      <c r="D156" s="287"/>
      <c r="E156" s="287"/>
      <c r="F156" s="287"/>
      <c r="G156" s="287"/>
      <c r="H156" s="287"/>
      <c r="I156" s="288"/>
      <c r="J156" s="70"/>
    </row>
    <row r="157" spans="1:10" ht="21" customHeight="1">
      <c r="A157" s="293" t="s">
        <v>485</v>
      </c>
      <c r="B157" s="734" t="s">
        <v>486</v>
      </c>
      <c r="C157" s="734"/>
      <c r="D157" s="734"/>
      <c r="E157" s="734"/>
      <c r="F157" s="734"/>
      <c r="G157" s="734"/>
      <c r="H157" s="734"/>
      <c r="I157" s="734"/>
    </row>
    <row r="158" spans="1:10" ht="8.1" customHeight="1">
      <c r="A158" s="293"/>
      <c r="B158" s="290"/>
      <c r="C158" s="290"/>
      <c r="D158" s="290"/>
      <c r="E158" s="290"/>
      <c r="F158" s="290"/>
      <c r="G158" s="290"/>
      <c r="H158" s="290"/>
      <c r="I158" s="290"/>
    </row>
    <row r="159" spans="1:10" ht="74.25" customHeight="1">
      <c r="A159" s="293" t="s">
        <v>487</v>
      </c>
      <c r="B159" s="734" t="s">
        <v>488</v>
      </c>
      <c r="C159" s="734"/>
      <c r="D159" s="734"/>
      <c r="E159" s="734"/>
      <c r="F159" s="734"/>
      <c r="G159" s="734"/>
      <c r="H159" s="734"/>
      <c r="I159" s="734"/>
    </row>
    <row r="160" spans="1:10" ht="8.1" customHeight="1">
      <c r="A160" s="291"/>
      <c r="B160" s="290"/>
      <c r="C160" s="290"/>
      <c r="D160" s="290"/>
      <c r="E160" s="290"/>
      <c r="F160" s="290"/>
      <c r="G160" s="290"/>
      <c r="H160" s="290"/>
      <c r="I160" s="290"/>
    </row>
    <row r="161" spans="1:9" ht="16.5">
      <c r="A161" s="739" t="s">
        <v>489</v>
      </c>
      <c r="B161" s="739"/>
      <c r="C161" s="739"/>
      <c r="D161" s="739"/>
      <c r="E161" s="739"/>
      <c r="F161" s="739"/>
      <c r="G161" s="739"/>
      <c r="H161" s="739"/>
      <c r="I161" s="739"/>
    </row>
    <row r="162" spans="1:9" ht="8.1" customHeight="1">
      <c r="A162" s="291"/>
      <c r="B162" s="290"/>
      <c r="C162" s="290"/>
      <c r="D162" s="290"/>
      <c r="E162" s="290"/>
      <c r="F162" s="290"/>
      <c r="G162" s="290"/>
      <c r="H162" s="290"/>
      <c r="I162" s="290"/>
    </row>
    <row r="163" spans="1:9" ht="54.75" customHeight="1">
      <c r="A163" s="734" t="s">
        <v>490</v>
      </c>
      <c r="B163" s="734"/>
      <c r="C163" s="734"/>
      <c r="D163" s="734"/>
      <c r="E163" s="734"/>
      <c r="F163" s="734"/>
      <c r="G163" s="734"/>
      <c r="H163" s="734"/>
      <c r="I163" s="734"/>
    </row>
    <row r="164" spans="1:9" ht="8.1" customHeight="1">
      <c r="A164" s="292"/>
      <c r="B164" s="290"/>
      <c r="C164" s="290"/>
      <c r="D164" s="290"/>
      <c r="E164" s="290"/>
      <c r="F164" s="290"/>
      <c r="G164" s="290"/>
      <c r="H164" s="290"/>
      <c r="I164" s="290"/>
    </row>
    <row r="165" spans="1:9" ht="16.5">
      <c r="A165" s="739" t="s">
        <v>491</v>
      </c>
      <c r="B165" s="739"/>
      <c r="C165" s="739"/>
      <c r="D165" s="739"/>
      <c r="E165" s="739"/>
      <c r="F165" s="739"/>
      <c r="G165" s="739"/>
      <c r="H165" s="739"/>
      <c r="I165" s="739"/>
    </row>
    <row r="166" spans="1:9" ht="8.1" customHeight="1">
      <c r="A166" s="291"/>
      <c r="B166" s="290"/>
      <c r="C166" s="290"/>
      <c r="D166" s="290"/>
      <c r="E166" s="290"/>
      <c r="F166" s="290"/>
      <c r="G166" s="290"/>
      <c r="H166" s="290"/>
      <c r="I166" s="290"/>
    </row>
    <row r="167" spans="1:9" ht="70.5" customHeight="1">
      <c r="A167" s="293" t="s">
        <v>427</v>
      </c>
      <c r="B167" s="734" t="s">
        <v>492</v>
      </c>
      <c r="C167" s="734"/>
      <c r="D167" s="734"/>
      <c r="E167" s="734"/>
      <c r="F167" s="734"/>
      <c r="G167" s="734"/>
      <c r="H167" s="734"/>
      <c r="I167" s="734"/>
    </row>
    <row r="168" spans="1:9" ht="8.1" customHeight="1">
      <c r="A168" s="295"/>
      <c r="B168" s="290"/>
      <c r="C168" s="290"/>
      <c r="D168" s="290"/>
      <c r="E168" s="290"/>
      <c r="F168" s="290"/>
      <c r="G168" s="290"/>
      <c r="H168" s="290"/>
      <c r="I168" s="290"/>
    </row>
    <row r="169" spans="1:9" ht="36" customHeight="1">
      <c r="A169" s="293" t="s">
        <v>435</v>
      </c>
      <c r="B169" s="734" t="s">
        <v>493</v>
      </c>
      <c r="C169" s="734"/>
      <c r="D169" s="734"/>
      <c r="E169" s="734"/>
      <c r="F169" s="734"/>
      <c r="G169" s="734"/>
      <c r="H169" s="734"/>
      <c r="I169" s="734"/>
    </row>
    <row r="170" spans="1:9" ht="8.1" customHeight="1">
      <c r="A170" s="295"/>
      <c r="B170" s="290"/>
      <c r="C170" s="290"/>
      <c r="D170" s="290"/>
      <c r="E170" s="290"/>
      <c r="F170" s="290"/>
      <c r="G170" s="290"/>
      <c r="H170" s="290"/>
      <c r="I170" s="290"/>
    </row>
    <row r="171" spans="1:9" ht="52.5" customHeight="1">
      <c r="A171" s="293" t="s">
        <v>455</v>
      </c>
      <c r="B171" s="734" t="s">
        <v>494</v>
      </c>
      <c r="C171" s="734"/>
      <c r="D171" s="734"/>
      <c r="E171" s="734"/>
      <c r="F171" s="734"/>
      <c r="G171" s="734"/>
      <c r="H171" s="734"/>
      <c r="I171" s="734"/>
    </row>
    <row r="172" spans="1:9" ht="8.1" customHeight="1">
      <c r="A172" s="293"/>
      <c r="B172" s="290"/>
      <c r="C172" s="290"/>
      <c r="D172" s="290"/>
      <c r="E172" s="290"/>
      <c r="F172" s="290"/>
      <c r="G172" s="290"/>
      <c r="H172" s="290"/>
      <c r="I172" s="290"/>
    </row>
    <row r="173" spans="1:9" ht="49.5" customHeight="1">
      <c r="A173" s="293" t="s">
        <v>474</v>
      </c>
      <c r="B173" s="734" t="s">
        <v>495</v>
      </c>
      <c r="C173" s="734"/>
      <c r="D173" s="734"/>
      <c r="E173" s="734"/>
      <c r="F173" s="734"/>
      <c r="G173" s="734"/>
      <c r="H173" s="734"/>
      <c r="I173" s="734"/>
    </row>
    <row r="174" spans="1:9" ht="8.1" customHeight="1">
      <c r="A174" s="293"/>
      <c r="B174" s="290"/>
      <c r="C174" s="290"/>
      <c r="D174" s="290"/>
      <c r="E174" s="290"/>
      <c r="F174" s="290"/>
      <c r="G174" s="290"/>
      <c r="H174" s="290"/>
      <c r="I174" s="290"/>
    </row>
    <row r="175" spans="1:9" ht="88.5" customHeight="1">
      <c r="A175" s="293" t="s">
        <v>476</v>
      </c>
      <c r="B175" s="734" t="s">
        <v>496</v>
      </c>
      <c r="C175" s="734"/>
      <c r="D175" s="734"/>
      <c r="E175" s="734"/>
      <c r="F175" s="734"/>
      <c r="G175" s="734"/>
      <c r="H175" s="734"/>
      <c r="I175" s="734"/>
    </row>
    <row r="176" spans="1:9" ht="8.1" customHeight="1">
      <c r="A176" s="293"/>
      <c r="B176" s="290"/>
      <c r="C176" s="290"/>
      <c r="D176" s="290"/>
      <c r="E176" s="290"/>
      <c r="F176" s="290"/>
      <c r="G176" s="290"/>
      <c r="H176" s="290"/>
      <c r="I176" s="290"/>
    </row>
    <row r="177" spans="1:10" ht="72" customHeight="1">
      <c r="A177" s="293" t="s">
        <v>497</v>
      </c>
      <c r="B177" s="734" t="s">
        <v>498</v>
      </c>
      <c r="C177" s="734"/>
      <c r="D177" s="734"/>
      <c r="E177" s="734"/>
      <c r="F177" s="734"/>
      <c r="G177" s="734"/>
      <c r="H177" s="734"/>
      <c r="I177" s="734"/>
    </row>
    <row r="178" spans="1:10" ht="31.5" customHeight="1">
      <c r="A178" s="293"/>
      <c r="B178" s="284"/>
      <c r="C178" s="284"/>
      <c r="D178" s="284"/>
      <c r="E178" s="284"/>
      <c r="F178" s="284"/>
      <c r="G178" s="284"/>
      <c r="H178" s="284"/>
      <c r="I178" s="284"/>
    </row>
    <row r="179" spans="1:10" ht="31.5" customHeight="1">
      <c r="A179" s="293"/>
      <c r="B179" s="284"/>
      <c r="C179" s="284"/>
      <c r="D179" s="284"/>
      <c r="E179" s="284"/>
      <c r="F179" s="284"/>
      <c r="G179" s="284"/>
      <c r="H179" s="284"/>
      <c r="I179" s="284"/>
    </row>
    <row r="180" spans="1:10" ht="21" customHeight="1">
      <c r="A180" s="630" t="s">
        <v>419</v>
      </c>
      <c r="B180" s="630"/>
      <c r="C180" s="630"/>
      <c r="D180" s="630"/>
      <c r="E180" s="736" t="s">
        <v>419</v>
      </c>
      <c r="F180" s="736"/>
      <c r="G180" s="736"/>
      <c r="H180" s="736"/>
      <c r="I180" s="736"/>
      <c r="J180" s="70"/>
    </row>
    <row r="181" spans="1:10" ht="33" customHeight="1">
      <c r="A181" s="737" t="s">
        <v>420</v>
      </c>
      <c r="B181" s="737"/>
      <c r="C181" s="737"/>
      <c r="D181" s="737"/>
      <c r="E181" s="738" t="s">
        <v>421</v>
      </c>
      <c r="F181" s="738"/>
      <c r="G181" s="738"/>
      <c r="H181" s="738"/>
      <c r="I181" s="738"/>
      <c r="J181" s="70"/>
    </row>
    <row r="182" spans="1:10" ht="15.75">
      <c r="A182" s="286" t="s">
        <v>422</v>
      </c>
      <c r="B182" s="287"/>
      <c r="C182" s="287"/>
      <c r="D182" s="287"/>
      <c r="E182" s="287"/>
      <c r="F182" s="287"/>
      <c r="G182" s="287"/>
      <c r="H182" s="287"/>
      <c r="I182" s="288" t="s">
        <v>499</v>
      </c>
      <c r="J182" s="70"/>
    </row>
    <row r="183" spans="1:10" ht="15.75">
      <c r="A183" s="286"/>
      <c r="B183" s="287"/>
      <c r="C183" s="287"/>
      <c r="D183" s="287"/>
      <c r="E183" s="287"/>
      <c r="F183" s="287"/>
      <c r="G183" s="287"/>
      <c r="H183" s="287"/>
      <c r="I183" s="288"/>
      <c r="J183" s="70"/>
    </row>
    <row r="184" spans="1:10" ht="53.25" customHeight="1">
      <c r="A184" s="293" t="s">
        <v>478</v>
      </c>
      <c r="B184" s="734" t="s">
        <v>500</v>
      </c>
      <c r="C184" s="734"/>
      <c r="D184" s="734"/>
      <c r="E184" s="734"/>
      <c r="F184" s="734"/>
      <c r="G184" s="734"/>
      <c r="H184" s="734"/>
      <c r="I184" s="734"/>
    </row>
    <row r="185" spans="1:10" ht="15.75">
      <c r="A185" s="291"/>
      <c r="B185" s="290"/>
      <c r="C185" s="290"/>
      <c r="D185" s="290"/>
      <c r="E185" s="290"/>
      <c r="F185" s="290"/>
      <c r="G185" s="290"/>
      <c r="H185" s="290"/>
      <c r="I185" s="290"/>
    </row>
    <row r="186" spans="1:10" ht="21.95" customHeight="1">
      <c r="A186" s="290"/>
      <c r="B186" s="283"/>
      <c r="C186" s="297"/>
      <c r="D186" s="297"/>
      <c r="E186" s="297"/>
      <c r="F186" s="283"/>
      <c r="G186" s="297"/>
      <c r="H186" s="297"/>
      <c r="I186" s="297"/>
    </row>
    <row r="187" spans="1:10" ht="21.95" customHeight="1">
      <c r="A187" s="290"/>
      <c r="B187" s="298" t="s">
        <v>501</v>
      </c>
      <c r="C187" s="298"/>
      <c r="D187" s="298"/>
      <c r="E187" s="298"/>
      <c r="F187" s="298" t="s">
        <v>501</v>
      </c>
      <c r="G187" s="298"/>
      <c r="H187" s="298"/>
      <c r="I187" s="298"/>
    </row>
    <row r="188" spans="1:10" ht="35.25" customHeight="1">
      <c r="A188" s="290"/>
      <c r="B188" s="753" t="s">
        <v>420</v>
      </c>
      <c r="C188" s="753"/>
      <c r="D188" s="753"/>
      <c r="E188" s="753"/>
      <c r="F188" s="753" t="s">
        <v>421</v>
      </c>
      <c r="G188" s="753"/>
      <c r="H188" s="753"/>
      <c r="I188" s="753"/>
    </row>
    <row r="189" spans="1:10" ht="21.95" customHeight="1">
      <c r="A189" s="290"/>
      <c r="B189" s="299"/>
      <c r="C189" s="300"/>
      <c r="D189" s="300"/>
      <c r="E189" s="300"/>
      <c r="F189" s="301"/>
      <c r="G189" s="301"/>
      <c r="H189" s="301"/>
      <c r="I189" s="301"/>
    </row>
    <row r="190" spans="1:10" ht="21.95" customHeight="1">
      <c r="A190" s="290"/>
      <c r="B190" s="630" t="s">
        <v>502</v>
      </c>
      <c r="C190" s="630"/>
      <c r="D190" s="630"/>
      <c r="E190" s="630"/>
      <c r="F190" s="630" t="s">
        <v>502</v>
      </c>
      <c r="G190" s="630"/>
      <c r="H190" s="630"/>
      <c r="I190" s="630"/>
    </row>
    <row r="191" spans="1:10" ht="21.95" customHeight="1">
      <c r="A191" s="290"/>
      <c r="B191" s="283"/>
      <c r="C191" s="300"/>
      <c r="D191" s="300"/>
      <c r="E191" s="300"/>
      <c r="F191" s="283"/>
      <c r="G191" s="300"/>
      <c r="H191" s="300"/>
      <c r="I191" s="300"/>
    </row>
    <row r="192" spans="1:10" ht="21.95" customHeight="1">
      <c r="A192" s="290"/>
      <c r="B192" s="283"/>
      <c r="C192" s="300"/>
      <c r="D192" s="300"/>
      <c r="E192" s="300"/>
      <c r="F192" s="283"/>
      <c r="G192" s="300"/>
      <c r="H192" s="300"/>
      <c r="I192" s="300"/>
    </row>
    <row r="193" spans="1:9" ht="24.75" customHeight="1">
      <c r="A193" s="290"/>
      <c r="B193" s="287" t="s">
        <v>503</v>
      </c>
      <c r="C193" s="302"/>
      <c r="D193" s="287"/>
      <c r="E193" s="287"/>
      <c r="F193" s="754" t="s">
        <v>503</v>
      </c>
      <c r="G193" s="755"/>
      <c r="H193" s="755"/>
      <c r="I193" s="755"/>
    </row>
    <row r="194" spans="1:9" ht="21.95" customHeight="1">
      <c r="A194" s="290"/>
      <c r="B194" s="287" t="s">
        <v>6</v>
      </c>
      <c r="C194" s="302"/>
      <c r="D194" s="287"/>
      <c r="E194" s="287"/>
      <c r="F194" s="754" t="s">
        <v>6</v>
      </c>
      <c r="G194" s="755"/>
      <c r="H194" s="755"/>
      <c r="I194" s="755"/>
    </row>
    <row r="195" spans="1:9" ht="21.95" customHeight="1">
      <c r="A195" s="290"/>
      <c r="B195" s="298"/>
      <c r="C195" s="300"/>
      <c r="D195" s="300"/>
      <c r="E195" s="300"/>
      <c r="F195" s="298"/>
      <c r="G195" s="300"/>
      <c r="H195" s="300"/>
      <c r="I195" s="300"/>
    </row>
    <row r="196" spans="1:9" ht="21.95" customHeight="1">
      <c r="A196" s="290"/>
      <c r="B196" s="630" t="s">
        <v>504</v>
      </c>
      <c r="C196" s="630"/>
      <c r="D196" s="630"/>
      <c r="E196" s="630"/>
      <c r="F196" s="630" t="s">
        <v>504</v>
      </c>
      <c r="G196" s="630"/>
      <c r="H196" s="630"/>
      <c r="I196" s="630"/>
    </row>
    <row r="197" spans="1:9" ht="21.95" customHeight="1">
      <c r="A197" s="290"/>
      <c r="B197" s="287" t="s">
        <v>503</v>
      </c>
      <c r="C197" s="287"/>
      <c r="D197" s="287"/>
      <c r="E197" s="287"/>
      <c r="F197" s="287" t="s">
        <v>503</v>
      </c>
      <c r="G197" s="298"/>
      <c r="H197" s="298"/>
      <c r="I197" s="298"/>
    </row>
    <row r="198" spans="1:9" ht="21.95" customHeight="1">
      <c r="A198" s="290"/>
      <c r="B198" s="287" t="s">
        <v>6</v>
      </c>
      <c r="C198" s="287"/>
      <c r="D198" s="287"/>
      <c r="E198" s="287"/>
      <c r="F198" s="287" t="s">
        <v>6</v>
      </c>
      <c r="G198" s="290"/>
      <c r="H198" s="290"/>
      <c r="I198" s="290"/>
    </row>
    <row r="199" spans="1:9" ht="21.95" customHeight="1">
      <c r="A199" s="290"/>
      <c r="B199" s="290"/>
      <c r="C199" s="290"/>
      <c r="D199" s="290"/>
      <c r="E199" s="290"/>
      <c r="F199" s="290"/>
      <c r="G199" s="290"/>
      <c r="H199" s="290"/>
      <c r="I199" s="290"/>
    </row>
    <row r="200" spans="1:9" ht="21.95" customHeight="1">
      <c r="A200" s="290"/>
      <c r="B200" s="630" t="s">
        <v>661</v>
      </c>
      <c r="C200" s="630"/>
      <c r="D200" s="630"/>
      <c r="E200" s="630"/>
      <c r="F200" s="630" t="s">
        <v>661</v>
      </c>
      <c r="G200" s="630"/>
      <c r="H200" s="630"/>
      <c r="I200" s="630"/>
    </row>
    <row r="201" spans="1:9" ht="21.95" customHeight="1">
      <c r="A201" s="290"/>
      <c r="B201" s="287" t="s">
        <v>503</v>
      </c>
      <c r="C201" s="287"/>
      <c r="D201" s="287"/>
      <c r="E201" s="287"/>
      <c r="F201" s="287" t="s">
        <v>503</v>
      </c>
      <c r="G201" s="298"/>
      <c r="H201" s="298"/>
      <c r="I201" s="298"/>
    </row>
    <row r="202" spans="1:9" ht="21.95" customHeight="1">
      <c r="A202" s="290"/>
      <c r="B202" s="287" t="s">
        <v>6</v>
      </c>
      <c r="C202" s="287"/>
      <c r="D202" s="287"/>
      <c r="E202" s="287"/>
      <c r="F202" s="287" t="s">
        <v>6</v>
      </c>
      <c r="G202" s="290"/>
      <c r="H202" s="290"/>
      <c r="I202" s="290"/>
    </row>
    <row r="203" spans="1:9" ht="21.95" customHeight="1">
      <c r="A203" s="290"/>
      <c r="B203" s="287"/>
      <c r="C203" s="287"/>
      <c r="D203" s="287"/>
      <c r="E203" s="287"/>
      <c r="F203" s="287"/>
      <c r="G203" s="290"/>
      <c r="H203" s="290"/>
      <c r="I203" s="290"/>
    </row>
    <row r="204" spans="1:9" ht="21.95" customHeight="1">
      <c r="A204" s="290"/>
      <c r="B204" s="287"/>
      <c r="C204" s="287"/>
      <c r="D204" s="287"/>
      <c r="E204" s="287"/>
      <c r="F204" s="287"/>
      <c r="G204" s="290"/>
      <c r="H204" s="290"/>
      <c r="I204" s="290"/>
    </row>
    <row r="205" spans="1:9" ht="21.95" customHeight="1">
      <c r="A205" s="290"/>
      <c r="B205" s="287"/>
      <c r="C205" s="287"/>
      <c r="D205" s="287"/>
      <c r="E205" s="287"/>
      <c r="F205" s="287"/>
      <c r="G205" s="290"/>
      <c r="H205" s="290"/>
      <c r="I205" s="290"/>
    </row>
    <row r="206" spans="1:9" ht="21.95" customHeight="1">
      <c r="A206" s="290"/>
      <c r="B206" s="287"/>
      <c r="C206" s="287"/>
      <c r="D206" s="287"/>
      <c r="E206" s="287"/>
      <c r="F206" s="287"/>
      <c r="G206" s="290"/>
      <c r="H206" s="290"/>
      <c r="I206" s="290"/>
    </row>
    <row r="207" spans="1:9" ht="21.95" customHeight="1">
      <c r="A207" s="290"/>
      <c r="B207" s="287"/>
      <c r="C207" s="287"/>
      <c r="D207" s="287"/>
      <c r="E207" s="287"/>
      <c r="F207" s="287"/>
      <c r="G207" s="290"/>
      <c r="H207" s="290"/>
      <c r="I207" s="290"/>
    </row>
    <row r="208" spans="1:9" ht="21.95" customHeight="1">
      <c r="A208" s="290"/>
      <c r="B208" s="287"/>
      <c r="C208" s="287"/>
      <c r="D208" s="287"/>
      <c r="E208" s="287"/>
      <c r="F208" s="287"/>
      <c r="G208" s="290"/>
      <c r="H208" s="290"/>
      <c r="I208" s="290"/>
    </row>
    <row r="209" spans="1:9" ht="21.95" customHeight="1">
      <c r="A209" s="290"/>
      <c r="B209" s="287"/>
      <c r="C209" s="287"/>
      <c r="D209" s="287"/>
      <c r="E209" s="287"/>
      <c r="F209" s="287"/>
      <c r="G209" s="290"/>
      <c r="H209" s="290"/>
      <c r="I209" s="290"/>
    </row>
    <row r="210" spans="1:9" ht="21.95" customHeight="1">
      <c r="A210" s="290"/>
      <c r="B210" s="287"/>
      <c r="C210" s="287"/>
      <c r="D210" s="287"/>
      <c r="E210" s="287"/>
      <c r="F210" s="287"/>
      <c r="G210" s="290"/>
      <c r="H210" s="290"/>
      <c r="I210" s="290"/>
    </row>
    <row r="211" spans="1:9" ht="21.95" customHeight="1">
      <c r="A211" s="290"/>
      <c r="B211" s="287"/>
      <c r="C211" s="287"/>
      <c r="D211" s="287"/>
      <c r="E211" s="287"/>
      <c r="F211" s="287"/>
      <c r="G211" s="290"/>
      <c r="H211" s="290"/>
      <c r="I211" s="290"/>
    </row>
    <row r="212" spans="1:9" ht="21.95" customHeight="1">
      <c r="A212" s="290"/>
      <c r="B212" s="287"/>
      <c r="C212" s="287"/>
      <c r="D212" s="287"/>
      <c r="E212" s="287"/>
      <c r="F212" s="287"/>
      <c r="G212" s="290"/>
      <c r="H212" s="290"/>
      <c r="I212" s="290"/>
    </row>
    <row r="213" spans="1:9" ht="21.95" customHeight="1">
      <c r="A213" s="290"/>
      <c r="B213" s="287"/>
      <c r="C213" s="287"/>
      <c r="D213" s="287"/>
      <c r="E213" s="287"/>
      <c r="F213" s="287"/>
      <c r="G213" s="290"/>
      <c r="H213" s="290"/>
      <c r="I213" s="290"/>
    </row>
    <row r="214" spans="1:9" ht="21.95" customHeight="1">
      <c r="A214" s="290"/>
      <c r="B214" s="287"/>
      <c r="C214" s="287"/>
      <c r="D214" s="287"/>
      <c r="E214" s="287"/>
      <c r="F214" s="287"/>
      <c r="G214" s="290"/>
      <c r="H214" s="290"/>
      <c r="I214" s="290"/>
    </row>
    <row r="215" spans="1:9" ht="15.75" customHeight="1">
      <c r="A215" s="290"/>
      <c r="B215" s="287"/>
      <c r="C215" s="287"/>
      <c r="D215" s="287"/>
      <c r="E215" s="287"/>
      <c r="F215" s="287"/>
      <c r="G215" s="290"/>
      <c r="H215" s="290"/>
      <c r="I215" s="290"/>
    </row>
    <row r="216" spans="1:9" ht="15.75">
      <c r="A216" s="303"/>
      <c r="B216" s="303"/>
      <c r="C216" s="303"/>
      <c r="D216" s="303"/>
      <c r="E216" s="303"/>
      <c r="F216" s="303"/>
      <c r="G216" s="303"/>
      <c r="H216" s="303"/>
      <c r="I216" s="303"/>
    </row>
    <row r="217" spans="1:9" ht="15.75">
      <c r="A217" s="286" t="s">
        <v>422</v>
      </c>
      <c r="B217" s="287"/>
      <c r="C217" s="287"/>
      <c r="D217" s="287"/>
      <c r="E217" s="287"/>
      <c r="F217" s="287"/>
      <c r="G217" s="287"/>
      <c r="H217" s="287"/>
      <c r="I217" s="288" t="s">
        <v>505</v>
      </c>
    </row>
    <row r="218" spans="1:9" ht="15.75">
      <c r="A218" s="290"/>
      <c r="B218" s="290"/>
      <c r="C218" s="290"/>
      <c r="D218" s="290"/>
      <c r="E218" s="290"/>
      <c r="F218" s="290"/>
      <c r="G218" s="290"/>
      <c r="H218" s="290"/>
      <c r="I218" s="290"/>
    </row>
    <row r="219" spans="1:9" ht="15.75">
      <c r="A219" s="290"/>
      <c r="B219" s="290"/>
      <c r="C219" s="290"/>
      <c r="D219" s="290"/>
      <c r="E219" s="290"/>
      <c r="F219" s="290"/>
      <c r="G219" s="290"/>
      <c r="H219" s="290"/>
      <c r="I219" s="290"/>
    </row>
    <row r="220" spans="1:9" ht="15.75">
      <c r="A220" s="290"/>
      <c r="B220" s="290"/>
      <c r="C220" s="290"/>
      <c r="D220" s="290"/>
      <c r="E220" s="290"/>
      <c r="F220" s="290"/>
      <c r="G220" s="290"/>
      <c r="H220" s="290"/>
      <c r="I220" s="290"/>
    </row>
    <row r="221" spans="1:9" ht="15.75">
      <c r="A221" s="290"/>
      <c r="B221" s="290"/>
      <c r="C221" s="290"/>
      <c r="D221" s="290"/>
      <c r="E221" s="290"/>
      <c r="F221" s="290"/>
      <c r="G221" s="290"/>
      <c r="H221" s="290"/>
      <c r="I221" s="290"/>
    </row>
    <row r="222" spans="1:9" ht="15.75">
      <c r="A222" s="290"/>
      <c r="B222" s="290"/>
      <c r="C222" s="290"/>
      <c r="D222" s="290"/>
      <c r="E222" s="290"/>
      <c r="F222" s="290"/>
      <c r="G222" s="290"/>
      <c r="H222" s="290"/>
      <c r="I222" s="290"/>
    </row>
    <row r="223" spans="1:9" ht="15.75">
      <c r="A223" s="290"/>
      <c r="B223" s="290"/>
      <c r="C223" s="290"/>
      <c r="D223" s="290"/>
      <c r="E223" s="290"/>
      <c r="F223" s="290"/>
      <c r="G223" s="290"/>
      <c r="H223" s="290"/>
      <c r="I223" s="290"/>
    </row>
    <row r="224" spans="1:9" ht="15.75">
      <c r="A224" s="290"/>
      <c r="B224" s="290"/>
      <c r="C224" s="290"/>
      <c r="D224" s="290"/>
      <c r="E224" s="290"/>
      <c r="F224" s="290"/>
      <c r="G224" s="290"/>
      <c r="H224" s="290"/>
      <c r="I224" s="290"/>
    </row>
    <row r="225" spans="1:9" ht="15.75">
      <c r="A225" s="290"/>
      <c r="B225" s="290"/>
      <c r="C225" s="290"/>
      <c r="D225" s="290"/>
      <c r="E225" s="290"/>
      <c r="F225" s="290"/>
      <c r="G225" s="290"/>
      <c r="H225" s="290"/>
      <c r="I225" s="290"/>
    </row>
    <row r="226" spans="1:9" ht="15.75">
      <c r="A226" s="290"/>
      <c r="B226" s="290"/>
      <c r="C226" s="290"/>
      <c r="D226" s="290"/>
      <c r="E226" s="290"/>
      <c r="F226" s="290"/>
      <c r="G226" s="290"/>
      <c r="H226" s="290"/>
      <c r="I226" s="290"/>
    </row>
    <row r="227" spans="1:9" ht="15.75">
      <c r="A227" s="290"/>
      <c r="B227" s="290"/>
      <c r="C227" s="290"/>
      <c r="D227" s="290"/>
      <c r="E227" s="290"/>
      <c r="F227" s="290"/>
      <c r="G227" s="290"/>
      <c r="H227" s="290"/>
      <c r="I227" s="290"/>
    </row>
    <row r="228" spans="1:9" ht="15.75">
      <c r="A228" s="290"/>
      <c r="B228" s="290"/>
      <c r="C228" s="290"/>
      <c r="D228" s="290"/>
      <c r="E228" s="290"/>
      <c r="F228" s="290"/>
      <c r="G228" s="290"/>
      <c r="H228" s="290"/>
      <c r="I228" s="290"/>
    </row>
    <row r="229" spans="1:9" ht="15.75">
      <c r="A229" s="290"/>
      <c r="B229" s="290"/>
      <c r="C229" s="290"/>
      <c r="D229" s="290"/>
      <c r="E229" s="290"/>
      <c r="F229" s="290"/>
      <c r="G229" s="290"/>
      <c r="H229" s="290"/>
      <c r="I229" s="290"/>
    </row>
    <row r="230" spans="1:9" ht="15.75">
      <c r="A230" s="290"/>
      <c r="B230" s="290"/>
      <c r="C230" s="290"/>
      <c r="D230" s="290"/>
      <c r="E230" s="290"/>
      <c r="F230" s="290"/>
      <c r="G230" s="290"/>
      <c r="H230" s="290"/>
      <c r="I230" s="290"/>
    </row>
  </sheetData>
  <sheetProtection password="FCB5" sheet="1" objects="1" scenarios="1" formatColumns="0" formatRows="0" selectLockedCells="1" selectUnlockedCells="1"/>
  <customSheetViews>
    <customSheetView guid="{0FF69E27-BC51-479D-90AE-D41A6AD96BC0}" scale="115" showPageBreaks="1" fitToPage="1" printArea="1" view="pageBreakPreview" topLeftCell="A22">
      <selection activeCell="J15" sqref="J1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8"/>
      <headerFooter alignWithMargins="0">
        <oddFooter>&amp;C&amp;A</oddFooter>
      </headerFooter>
    </customSheetView>
    <customSheetView guid="{BA86FE7A-199D-4ABD-A444-AE6BFDF4BCC9}" scale="115" showPageBreaks="1" fitToPage="1" printArea="1" view="pageBreakPreview" topLeftCell="A25">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19"/>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A165:I165"/>
    <mergeCell ref="B167:I167"/>
    <mergeCell ref="B169:I169"/>
    <mergeCell ref="F190:I190"/>
    <mergeCell ref="B171:I171"/>
    <mergeCell ref="B173:I173"/>
    <mergeCell ref="B175:I175"/>
    <mergeCell ref="B177:I177"/>
    <mergeCell ref="A180:D180"/>
    <mergeCell ref="E180:I180"/>
    <mergeCell ref="A181:D181"/>
    <mergeCell ref="E181:I181"/>
    <mergeCell ref="A153:D153"/>
    <mergeCell ref="E153:I153"/>
    <mergeCell ref="A154:D154"/>
    <mergeCell ref="E154:I154"/>
    <mergeCell ref="B149:I149"/>
    <mergeCell ref="B157:I157"/>
    <mergeCell ref="B159:I159"/>
    <mergeCell ref="A161:I161"/>
    <mergeCell ref="A163:I163"/>
    <mergeCell ref="B141:I141"/>
    <mergeCell ref="B142:I142"/>
    <mergeCell ref="B143:I143"/>
    <mergeCell ref="B144:I144"/>
    <mergeCell ref="B146:I146"/>
    <mergeCell ref="B145:I145"/>
    <mergeCell ref="B147:I147"/>
    <mergeCell ref="B148:I148"/>
    <mergeCell ref="B150:I150"/>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A41:I41"/>
    <mergeCell ref="A42:I42"/>
    <mergeCell ref="A43:I43"/>
    <mergeCell ref="A36:I36"/>
    <mergeCell ref="A37:I37"/>
    <mergeCell ref="A38:I38"/>
    <mergeCell ref="A39:I39"/>
    <mergeCell ref="C60:I60"/>
    <mergeCell ref="C62:I62"/>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20"/>
  <headerFooter alignWithMargins="0">
    <oddFooter>&amp;C&amp;A</oddFooter>
  </headerFooter>
  <rowBreaks count="7" manualBreakCount="7">
    <brk id="49" max="8" man="1"/>
    <brk id="74" max="8" man="1"/>
    <brk id="91" max="8" man="1"/>
    <brk id="114" max="8" man="1"/>
    <brk id="137" max="8" man="1"/>
    <brk id="155" max="8" man="1"/>
    <brk id="182" max="8" man="1"/>
  </rowBreaks>
  <drawing r:id="rId2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20" zoomScaleNormal="100" zoomScaleSheetLayoutView="10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31" width="9.140625" style="238"/>
    <col min="32" max="16384" width="9.140625" style="26"/>
  </cols>
  <sheetData>
    <row r="1" spans="1:31" ht="22.5" customHeight="1">
      <c r="A1" s="625" t="str">
        <f>'Attach 3(JV)'!A1</f>
        <v>Specification No. :CC-CS/912-NR1/SS-3935/3/G10 (SS-31)</v>
      </c>
      <c r="B1" s="625"/>
      <c r="C1" s="625"/>
      <c r="D1" s="625"/>
      <c r="E1" s="382"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56.25" customHeight="1">
      <c r="A3" s="689" t="str">
        <f>Basic!B1</f>
        <v>AIS Substation Package-SS31 Extension of 765/400kV Bhiwani S/S and Extension of 765kV and 400kV portion of Bhadla (PG) S/S under Transmission Scheme for Solar Energy Zones in Rajasthan</v>
      </c>
      <c r="B3" s="690"/>
      <c r="C3" s="690"/>
      <c r="D3" s="690"/>
      <c r="E3" s="690"/>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789" t="s">
        <v>543</v>
      </c>
      <c r="B5" s="789"/>
      <c r="C5" s="789"/>
      <c r="D5" s="789"/>
      <c r="E5" s="789"/>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E7" s="16" t="str">
        <f>'Attach 3(JV)'!E7</f>
        <v>To:</v>
      </c>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618" t="str">
        <f>'Attach 3(JV)'!A7</f>
        <v>Bidder’s Name and Address (Lead Partner) :</v>
      </c>
      <c r="B8" s="618"/>
      <c r="C8" s="618"/>
      <c r="D8" s="618"/>
      <c r="E8" s="78" t="str">
        <f>'Attach 3(JV)'!E8</f>
        <v>Contract Services</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792" t="str">
        <f>'Attach 3(JV)'!A8</f>
        <v/>
      </c>
      <c r="B9" s="792"/>
      <c r="C9" s="534"/>
      <c r="D9" s="534"/>
      <c r="E9" s="78"/>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360</v>
      </c>
      <c r="B10" s="790" t="str">
        <f>'Attach 3(JV)'!B9:D9</f>
        <v/>
      </c>
      <c r="C10" s="790"/>
      <c r="D10" s="790"/>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362</v>
      </c>
      <c r="B11" s="629" t="str">
        <f>'Attach 3(JV)'!B10:D10</f>
        <v/>
      </c>
      <c r="C11" s="629"/>
      <c r="D11" s="629"/>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629" t="str">
        <f>'Attach 3(JV)'!B11:D11</f>
        <v/>
      </c>
      <c r="C12" s="629"/>
      <c r="D12" s="629"/>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629" t="str">
        <f>'Attach 3(JV)'!B12</f>
        <v/>
      </c>
      <c r="C13" s="629"/>
      <c r="D13" s="629"/>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629"/>
      <c r="C14" s="629"/>
      <c r="D14" s="629"/>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355</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404</v>
      </c>
      <c r="B17" s="688" t="s">
        <v>405</v>
      </c>
      <c r="C17" s="688"/>
      <c r="D17" s="688"/>
      <c r="E17" s="688"/>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791" t="s">
        <v>519</v>
      </c>
      <c r="C18" s="791"/>
      <c r="D18" s="791"/>
      <c r="E18" s="791"/>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3" t="s">
        <v>406</v>
      </c>
      <c r="C20" s="334"/>
      <c r="D20" s="335"/>
      <c r="E20" s="15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6"/>
      <c r="B21" s="333" t="s">
        <v>407</v>
      </c>
      <c r="C21" s="334"/>
      <c r="D21" s="335"/>
      <c r="E21" s="15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793"/>
      <c r="B22" s="794"/>
      <c r="C22" s="794"/>
      <c r="D22" s="794"/>
      <c r="E22" s="794"/>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795"/>
      <c r="C24" s="795"/>
      <c r="D24" s="795"/>
      <c r="E24" s="795"/>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408</v>
      </c>
      <c r="B25" s="688" t="s">
        <v>140</v>
      </c>
      <c r="C25" s="688"/>
      <c r="D25" s="688"/>
      <c r="E25" s="688"/>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780" t="s">
        <v>141</v>
      </c>
      <c r="C26" s="780"/>
      <c r="D26" s="780"/>
      <c r="E26" s="196" t="str">
        <f>B10</f>
        <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761" t="s">
        <v>142</v>
      </c>
      <c r="C27" s="761"/>
      <c r="D27" s="761"/>
      <c r="E27" s="144"/>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761" t="s">
        <v>143</v>
      </c>
      <c r="C28" s="761"/>
      <c r="D28" s="761"/>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761"/>
      <c r="C29" s="761"/>
      <c r="D29" s="761"/>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761"/>
      <c r="C30" s="761"/>
      <c r="D30" s="761"/>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761" t="s">
        <v>144</v>
      </c>
      <c r="C31" s="761"/>
      <c r="D31" s="761"/>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761"/>
      <c r="C32" s="761"/>
      <c r="D32" s="761"/>
      <c r="E32" s="312"/>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761"/>
      <c r="C33" s="761"/>
      <c r="D33" s="761"/>
      <c r="E33" s="312"/>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761" t="s">
        <v>145</v>
      </c>
      <c r="C34" s="761"/>
      <c r="D34" s="761"/>
      <c r="E34" s="312"/>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761"/>
      <c r="C35" s="761"/>
      <c r="D35" s="761"/>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777"/>
      <c r="C36" s="777"/>
      <c r="D36" s="777"/>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771</v>
      </c>
      <c r="B37" s="778" t="s">
        <v>146</v>
      </c>
      <c r="C37" s="778"/>
      <c r="D37" s="778"/>
      <c r="E37" s="784"/>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786" t="s">
        <v>147</v>
      </c>
      <c r="C38" s="787"/>
      <c r="D38" s="788"/>
      <c r="E38" s="785"/>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60.75" customHeight="1">
      <c r="A39" s="643" t="s">
        <v>772</v>
      </c>
      <c r="B39" s="765" t="s">
        <v>773</v>
      </c>
      <c r="C39" s="766"/>
      <c r="D39" s="767"/>
      <c r="E39" s="759"/>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row>
    <row r="40" spans="1:31" ht="60.75" customHeight="1">
      <c r="A40" s="644"/>
      <c r="B40" s="768"/>
      <c r="C40" s="625"/>
      <c r="D40" s="769"/>
      <c r="E40" s="760"/>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774</v>
      </c>
      <c r="B41" s="770" t="s">
        <v>775</v>
      </c>
      <c r="C41" s="771"/>
      <c r="D41" s="772"/>
      <c r="E41" s="570"/>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5.5" customHeight="1">
      <c r="A42" s="579" t="s">
        <v>776</v>
      </c>
      <c r="B42" s="765" t="s">
        <v>777</v>
      </c>
      <c r="C42" s="766"/>
      <c r="D42" s="767"/>
      <c r="E42" s="578"/>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17.100000000000001" customHeight="1">
      <c r="A43" s="212" t="s">
        <v>166</v>
      </c>
      <c r="B43" s="776" t="s">
        <v>148</v>
      </c>
      <c r="C43" s="776"/>
      <c r="D43" s="776"/>
      <c r="E43" s="103"/>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17.100000000000001" customHeight="1">
      <c r="A44" s="212" t="s">
        <v>167</v>
      </c>
      <c r="B44" s="773" t="s">
        <v>559</v>
      </c>
      <c r="C44" s="773"/>
      <c r="D44" s="773"/>
      <c r="E44" s="103"/>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560</v>
      </c>
      <c r="B45" s="773" t="s">
        <v>561</v>
      </c>
      <c r="C45" s="773"/>
      <c r="D45" s="773"/>
      <c r="E45" s="103"/>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773" t="s">
        <v>562</v>
      </c>
      <c r="C46" s="773"/>
      <c r="D46" s="773"/>
      <c r="E46" s="388" t="s">
        <v>563</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564</v>
      </c>
      <c r="B47" s="674"/>
      <c r="C47" s="774"/>
      <c r="D47" s="675"/>
      <c r="E47" s="103"/>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674"/>
      <c r="C48" s="774"/>
      <c r="D48" s="675"/>
      <c r="E48" s="103"/>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510</v>
      </c>
      <c r="B49" s="674"/>
      <c r="C49" s="774"/>
      <c r="D49" s="675"/>
      <c r="E49" s="103"/>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512</v>
      </c>
      <c r="B50" s="773" t="s">
        <v>565</v>
      </c>
      <c r="C50" s="773"/>
      <c r="D50" s="773"/>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773" t="s">
        <v>562</v>
      </c>
      <c r="C51" s="773"/>
      <c r="D51" s="773"/>
      <c r="E51" s="388" t="s">
        <v>563</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564</v>
      </c>
      <c r="B52" s="674"/>
      <c r="C52" s="774"/>
      <c r="D52" s="675"/>
      <c r="E52" s="103"/>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674"/>
      <c r="C53" s="774"/>
      <c r="D53" s="675"/>
      <c r="E53" s="103"/>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510</v>
      </c>
      <c r="B54" s="674"/>
      <c r="C54" s="774"/>
      <c r="D54" s="675"/>
      <c r="E54" s="103"/>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566</v>
      </c>
      <c r="B55" s="674"/>
      <c r="C55" s="774"/>
      <c r="D55" s="675"/>
      <c r="E55" s="103"/>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511</v>
      </c>
      <c r="B56" s="674"/>
      <c r="C56" s="774"/>
      <c r="D56" s="675"/>
      <c r="E56" s="103"/>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517</v>
      </c>
      <c r="B57" s="674"/>
      <c r="C57" s="774"/>
      <c r="D57" s="675"/>
      <c r="E57" s="103"/>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212">
        <v>6</v>
      </c>
      <c r="B58" s="776" t="s">
        <v>149</v>
      </c>
      <c r="C58" s="776"/>
      <c r="D58" s="776"/>
      <c r="E58" s="103"/>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212">
        <v>7</v>
      </c>
      <c r="B59" s="761" t="s">
        <v>150</v>
      </c>
      <c r="C59" s="761"/>
      <c r="D59" s="761"/>
      <c r="E59" s="103"/>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212"/>
      <c r="B60" s="761"/>
      <c r="C60" s="761"/>
      <c r="D60" s="761"/>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6"/>
      <c r="B61" s="777"/>
      <c r="C61" s="777"/>
      <c r="D61" s="777"/>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212">
        <v>8</v>
      </c>
      <c r="B62" s="775" t="s">
        <v>151</v>
      </c>
      <c r="C62" s="775"/>
      <c r="D62" s="775"/>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3"/>
      <c r="B63" s="761" t="s">
        <v>178</v>
      </c>
      <c r="C63" s="761"/>
      <c r="D63" s="761"/>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212">
        <v>9</v>
      </c>
      <c r="B64" s="762" t="s">
        <v>161</v>
      </c>
      <c r="C64" s="763"/>
      <c r="D64" s="764"/>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3"/>
      <c r="B65" s="761" t="s">
        <v>152</v>
      </c>
      <c r="C65" s="761"/>
      <c r="D65" s="761"/>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3"/>
      <c r="B66" s="761" t="s">
        <v>153</v>
      </c>
      <c r="C66" s="761"/>
      <c r="D66" s="761"/>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6"/>
      <c r="B67" s="777" t="s">
        <v>154</v>
      </c>
      <c r="C67" s="777"/>
      <c r="D67" s="777"/>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212">
        <v>10</v>
      </c>
      <c r="B68" s="779" t="s">
        <v>155</v>
      </c>
      <c r="C68" s="779"/>
      <c r="D68" s="779"/>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3"/>
      <c r="B69" s="761" t="s">
        <v>156</v>
      </c>
      <c r="C69" s="761"/>
      <c r="D69" s="761"/>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3"/>
      <c r="B70" s="761" t="s">
        <v>157</v>
      </c>
      <c r="C70" s="761"/>
      <c r="D70" s="761"/>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3"/>
      <c r="B71" s="761"/>
      <c r="C71" s="761"/>
      <c r="D71" s="761"/>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3"/>
      <c r="B72" s="761"/>
      <c r="C72" s="761"/>
      <c r="D72" s="761"/>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3"/>
      <c r="B73" s="761" t="s">
        <v>158</v>
      </c>
      <c r="C73" s="761"/>
      <c r="D73" s="761"/>
      <c r="E73" s="208"/>
      <c r="F73" s="237"/>
      <c r="G73" s="237"/>
      <c r="H73" s="237"/>
      <c r="I73" s="237"/>
      <c r="J73" s="237"/>
      <c r="K73" s="237"/>
      <c r="L73" s="237"/>
      <c r="M73" s="237"/>
      <c r="N73" s="237"/>
      <c r="O73" s="237"/>
      <c r="P73" s="237"/>
      <c r="Q73" s="237"/>
      <c r="R73" s="237"/>
      <c r="S73" s="237"/>
      <c r="T73" s="237"/>
      <c r="U73" s="237"/>
      <c r="V73" s="237"/>
      <c r="W73" s="237"/>
      <c r="X73" s="237"/>
      <c r="Y73" s="237"/>
      <c r="Z73" s="117"/>
      <c r="AA73" s="117"/>
      <c r="AB73" s="117"/>
    </row>
    <row r="74" spans="1:31" ht="17.100000000000001" customHeight="1">
      <c r="A74" s="143"/>
      <c r="B74" s="761" t="s">
        <v>159</v>
      </c>
      <c r="C74" s="761"/>
      <c r="D74" s="761"/>
      <c r="E74" s="208"/>
      <c r="Z74" s="117"/>
      <c r="AA74" s="117"/>
      <c r="AB74" s="117"/>
    </row>
    <row r="75" spans="1:31" ht="18.95" customHeight="1">
      <c r="A75" s="143"/>
      <c r="B75" s="781" t="s">
        <v>159</v>
      </c>
      <c r="C75" s="782"/>
      <c r="D75" s="783"/>
      <c r="E75" s="225" t="str">
        <f>IF(H72=1,"Saving Account","Current Account")</f>
        <v>Current Account</v>
      </c>
      <c r="Z75" s="117"/>
      <c r="AA75" s="117"/>
      <c r="AB75" s="117"/>
    </row>
    <row r="76" spans="1:31" ht="33" customHeight="1">
      <c r="A76" s="212">
        <v>11</v>
      </c>
      <c r="B76" s="780" t="s">
        <v>160</v>
      </c>
      <c r="C76" s="780"/>
      <c r="D76" s="780"/>
      <c r="E76" s="103"/>
    </row>
    <row r="77" spans="1:31" ht="48" customHeight="1">
      <c r="A77" s="212">
        <v>12</v>
      </c>
      <c r="B77" s="780" t="s">
        <v>169</v>
      </c>
      <c r="C77" s="780"/>
      <c r="D77" s="780"/>
      <c r="E77" s="103"/>
    </row>
    <row r="78" spans="1:31" ht="50.25" customHeight="1">
      <c r="A78" s="703" t="s">
        <v>168</v>
      </c>
      <c r="B78" s="703"/>
      <c r="C78" s="703"/>
      <c r="D78" s="703"/>
      <c r="E78" s="703"/>
    </row>
    <row r="79" spans="1:31" ht="13.5" customHeight="1">
      <c r="A79" s="39"/>
      <c r="D79" s="47"/>
    </row>
    <row r="80" spans="1:31" ht="13.5" customHeight="1">
      <c r="A80" s="758" t="s">
        <v>778</v>
      </c>
      <c r="B80" s="758"/>
      <c r="C80" s="758"/>
      <c r="D80" s="758"/>
      <c r="E80" s="758"/>
    </row>
    <row r="81" spans="1:5" ht="13.5" customHeight="1">
      <c r="A81" s="757"/>
      <c r="B81" s="757"/>
      <c r="C81" s="757"/>
      <c r="D81" s="757"/>
      <c r="E81" s="757"/>
    </row>
    <row r="82" spans="1:5" ht="13.5" customHeight="1">
      <c r="A82" s="758" t="s">
        <v>779</v>
      </c>
      <c r="B82" s="758"/>
      <c r="C82" s="758"/>
      <c r="D82" s="758"/>
      <c r="E82" s="758"/>
    </row>
    <row r="83" spans="1:5" ht="5.25" customHeight="1">
      <c r="A83" s="757"/>
      <c r="B83" s="757"/>
      <c r="C83" s="757"/>
      <c r="D83" s="757"/>
      <c r="E83" s="757"/>
    </row>
    <row r="84" spans="1:5" ht="20.25" customHeight="1">
      <c r="A84" s="756" t="s">
        <v>780</v>
      </c>
      <c r="B84" s="756"/>
      <c r="C84" s="756"/>
      <c r="D84" s="756"/>
      <c r="E84" s="756"/>
    </row>
    <row r="85" spans="1:5" ht="21" customHeight="1">
      <c r="A85" s="756" t="s">
        <v>781</v>
      </c>
      <c r="B85" s="756"/>
      <c r="C85" s="756"/>
      <c r="D85" s="756"/>
      <c r="E85" s="756"/>
    </row>
    <row r="86" spans="1:5" ht="24" customHeight="1">
      <c r="A86" s="756" t="s">
        <v>782</v>
      </c>
      <c r="B86" s="756"/>
      <c r="C86" s="756"/>
      <c r="D86" s="756"/>
      <c r="E86" s="756"/>
    </row>
    <row r="87" spans="1:5" ht="2.25" customHeight="1">
      <c r="A87" s="757"/>
      <c r="B87" s="757"/>
      <c r="C87" s="757"/>
      <c r="D87" s="757"/>
      <c r="E87" s="757"/>
    </row>
    <row r="88" spans="1:5" ht="40.5" customHeight="1">
      <c r="A88" s="758" t="s">
        <v>783</v>
      </c>
      <c r="B88" s="758"/>
      <c r="C88" s="758"/>
      <c r="D88" s="758"/>
      <c r="E88" s="758"/>
    </row>
    <row r="89" spans="1:5" ht="24.75" customHeight="1">
      <c r="A89" s="580"/>
      <c r="B89" s="580"/>
      <c r="C89" s="580"/>
      <c r="D89" s="580"/>
      <c r="E89" s="580"/>
    </row>
    <row r="90" spans="1:5" ht="24.95" customHeight="1">
      <c r="A90" s="37" t="s">
        <v>7</v>
      </c>
      <c r="B90" s="123" t="str">
        <f>'Attach 3(JV)'!B24</f>
        <v>--</v>
      </c>
      <c r="D90" s="62" t="s">
        <v>5</v>
      </c>
      <c r="E90" s="304" t="str">
        <f>'Attach 3(JV)'!E24</f>
        <v/>
      </c>
    </row>
    <row r="91" spans="1:5" ht="34.5" customHeight="1">
      <c r="A91" s="37" t="s">
        <v>8</v>
      </c>
      <c r="B91" s="304" t="str">
        <f>'Attach 3(JV)'!B25</f>
        <v/>
      </c>
      <c r="D91" s="62" t="s">
        <v>6</v>
      </c>
      <c r="E91" s="304"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FCB5" sheet="1" objects="1" scenarios="1" formatColumns="0" formatRows="0" selectLockedCells="1"/>
  <customSheetViews>
    <customSheetView guid="{0FF69E27-BC51-479D-90AE-D41A6AD96BC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0"/>
      <headerFooter alignWithMargins="0">
        <oddFooter>&amp;R&amp;"Book Antiqua,Bold"&amp;8 Page &amp;P of &amp;N</oddFooter>
      </headerFooter>
    </customSheetView>
    <customSheetView guid="{BA86FE7A-199D-4ABD-A444-AE6BFDF4BCC9}" showPageBreaks="1" showGridLines="0" fitToPage="1" printArea="1" hiddenRows="1" hiddenColumns="1" view="pageBreakPreview">
      <selection activeCell="E21" sqref="E21"/>
      <rowBreaks count="2" manualBreakCount="2">
        <brk id="33" max="4" man="1"/>
        <brk id="71" max="4" man="1"/>
      </rowBreaks>
      <pageMargins left="0.75" right="0.63" top="0.57999999999999996" bottom="0.6" header="0.34" footer="0.35"/>
      <pageSetup scale="89" fitToHeight="0" orientation="portrait" r:id="rId21"/>
      <headerFooter alignWithMargins="0">
        <oddFooter>&amp;R&amp;"Book Antiqua,Bold"&amp;8 Page &amp;P of &amp;N</oddFooter>
      </headerFooter>
    </customSheetView>
  </customSheetViews>
  <mergeCells count="79">
    <mergeCell ref="B18:E18"/>
    <mergeCell ref="B14:D14"/>
    <mergeCell ref="B12:D12"/>
    <mergeCell ref="A9:B9"/>
    <mergeCell ref="B28:D28"/>
    <mergeCell ref="B13:D13"/>
    <mergeCell ref="B17:E17"/>
    <mergeCell ref="A22:E22"/>
    <mergeCell ref="B24:E24"/>
    <mergeCell ref="B25:E25"/>
    <mergeCell ref="B26:D26"/>
    <mergeCell ref="A3:E3"/>
    <mergeCell ref="A5:E5"/>
    <mergeCell ref="A8:D8"/>
    <mergeCell ref="B10:D10"/>
    <mergeCell ref="B11:D11"/>
    <mergeCell ref="B31:D31"/>
    <mergeCell ref="B32:D32"/>
    <mergeCell ref="B27:D27"/>
    <mergeCell ref="B29:D29"/>
    <mergeCell ref="E37:E38"/>
    <mergeCell ref="B38:D38"/>
    <mergeCell ref="B33:D33"/>
    <mergeCell ref="B34:D34"/>
    <mergeCell ref="B30:D30"/>
    <mergeCell ref="A78:E78"/>
    <mergeCell ref="B67:D67"/>
    <mergeCell ref="B68:D68"/>
    <mergeCell ref="B69:D69"/>
    <mergeCell ref="B70:D70"/>
    <mergeCell ref="B76:D76"/>
    <mergeCell ref="B71:D71"/>
    <mergeCell ref="B77:D77"/>
    <mergeCell ref="B75:D75"/>
    <mergeCell ref="B72:D72"/>
    <mergeCell ref="B73:D73"/>
    <mergeCell ref="B74:D74"/>
    <mergeCell ref="A1:D1"/>
    <mergeCell ref="B62:D62"/>
    <mergeCell ref="B50:D50"/>
    <mergeCell ref="B51:D51"/>
    <mergeCell ref="B53:D53"/>
    <mergeCell ref="B54:D54"/>
    <mergeCell ref="B55:D55"/>
    <mergeCell ref="B56:D56"/>
    <mergeCell ref="B43:D43"/>
    <mergeCell ref="B35:D35"/>
    <mergeCell ref="B36:D36"/>
    <mergeCell ref="B37:D37"/>
    <mergeCell ref="B52:D52"/>
    <mergeCell ref="B58:D58"/>
    <mergeCell ref="B59:D59"/>
    <mergeCell ref="B61:D61"/>
    <mergeCell ref="B63:D63"/>
    <mergeCell ref="B47:D47"/>
    <mergeCell ref="B48:D48"/>
    <mergeCell ref="B49:D49"/>
    <mergeCell ref="B57:D57"/>
    <mergeCell ref="E39:E40"/>
    <mergeCell ref="A80:E80"/>
    <mergeCell ref="A81:E81"/>
    <mergeCell ref="A82:E82"/>
    <mergeCell ref="A83:E83"/>
    <mergeCell ref="B66:D66"/>
    <mergeCell ref="B64:D64"/>
    <mergeCell ref="B65:D65"/>
    <mergeCell ref="A39:A40"/>
    <mergeCell ref="B39:D40"/>
    <mergeCell ref="B41:D41"/>
    <mergeCell ref="B42:D42"/>
    <mergeCell ref="B44:D44"/>
    <mergeCell ref="B45:D45"/>
    <mergeCell ref="B46:D46"/>
    <mergeCell ref="B60:D60"/>
    <mergeCell ref="A84:E84"/>
    <mergeCell ref="A85:E85"/>
    <mergeCell ref="A86:E86"/>
    <mergeCell ref="A87:E87"/>
    <mergeCell ref="A88:E88"/>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2"/>
  <headerFooter alignWithMargins="0">
    <oddFooter>&amp;R&amp;"Book Antiqua,Bold"&amp;8 Page &amp;P of &amp;N</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24577" r:id="rId2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77"/>
  <sheetViews>
    <sheetView showGridLines="0" showZeros="0" view="pageBreakPreview" topLeftCell="A9" zoomScale="130" zoomScaleSheetLayoutView="13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2.5" customHeight="1">
      <c r="A1" s="625" t="str">
        <f>'Attach 3(JV)'!A1</f>
        <v>Specification No. :CC-CS/912-NR1/SS-3935/3/G10 (SS-31)</v>
      </c>
      <c r="B1" s="625"/>
      <c r="C1" s="625"/>
      <c r="D1" s="625"/>
      <c r="E1" s="625"/>
      <c r="F1" s="625"/>
      <c r="G1" s="625"/>
      <c r="H1" s="635" t="str">
        <f>"Attachment-16 " &amp; 'Attach 3(JV)'!AT1</f>
        <v xml:space="preserve">Attachment-16 </v>
      </c>
      <c r="I1" s="635"/>
      <c r="J1" s="635"/>
      <c r="K1" s="635"/>
      <c r="L1" s="635"/>
    </row>
    <row r="2" spans="1:26" ht="11.25" customHeight="1">
      <c r="Z2" s="174">
        <f>'Attach 3(JV)'!Z2</f>
        <v>0</v>
      </c>
    </row>
    <row r="3" spans="1:26" ht="57.75" customHeight="1">
      <c r="A3" s="689" t="str">
        <f>'Attach 3(JV)'!A3</f>
        <v>AIS Substation Package-SS31 Extension of 765/400kV Bhiwani S/S and Extension of 765kV and 400kV portion of Bhadla (PG) S/S under Transmission Scheme for Solar Energy Zones in Rajasthan</v>
      </c>
      <c r="B3" s="690"/>
      <c r="C3" s="690"/>
      <c r="D3" s="690"/>
      <c r="E3" s="690"/>
      <c r="F3" s="690"/>
      <c r="G3" s="690"/>
      <c r="H3" s="690"/>
      <c r="I3" s="690"/>
      <c r="J3" s="690"/>
      <c r="K3" s="690"/>
      <c r="L3" s="690"/>
    </row>
    <row r="4" spans="1:26" ht="15.95" customHeight="1">
      <c r="A4" s="29"/>
      <c r="H4" s="31"/>
      <c r="I4" s="11"/>
    </row>
    <row r="5" spans="1:26" ht="20.100000000000001" customHeight="1">
      <c r="A5" s="620" t="s">
        <v>9</v>
      </c>
      <c r="B5" s="620"/>
      <c r="C5" s="620"/>
      <c r="D5" s="620"/>
      <c r="E5" s="620"/>
      <c r="F5" s="620"/>
      <c r="G5" s="620"/>
      <c r="H5" s="620"/>
      <c r="I5" s="620"/>
      <c r="J5" s="620"/>
      <c r="K5" s="620"/>
      <c r="L5" s="620"/>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18" t="str">
        <f>'Attach 3(JV)'!A8</f>
        <v/>
      </c>
      <c r="B8" s="618"/>
      <c r="C8" s="618"/>
      <c r="D8" s="618"/>
      <c r="E8" s="618"/>
      <c r="F8" s="618"/>
      <c r="G8" s="12" t="str">
        <f>'Attach 3(JV)'!E8</f>
        <v>Contract Services</v>
      </c>
      <c r="I8" s="13"/>
    </row>
    <row r="9" spans="1:26" ht="20.100000000000001" customHeight="1">
      <c r="A9" s="14" t="s">
        <v>360</v>
      </c>
      <c r="B9" s="629" t="str">
        <f>'Attach 3(JV)'!B9</f>
        <v/>
      </c>
      <c r="C9" s="629"/>
      <c r="D9" s="629"/>
      <c r="E9" s="629"/>
      <c r="F9" s="629"/>
      <c r="G9" s="12" t="str">
        <f>'Attach 3(JV)'!E9</f>
        <v>Power Grid Corporation of India Ltd.,</v>
      </c>
      <c r="I9" s="13"/>
    </row>
    <row r="10" spans="1:26" ht="20.100000000000001" customHeight="1">
      <c r="A10" s="14" t="s">
        <v>362</v>
      </c>
      <c r="B10" s="629" t="str">
        <f>'Attach 3(JV)'!B10</f>
        <v/>
      </c>
      <c r="C10" s="629"/>
      <c r="D10" s="629"/>
      <c r="E10" s="629"/>
      <c r="F10" s="629"/>
      <c r="G10" s="12" t="str">
        <f>'Attach 3(JV)'!E10</f>
        <v>"Saudamini", Plot No. 2, Sector 29</v>
      </c>
      <c r="I10" s="13"/>
    </row>
    <row r="11" spans="1:26" ht="20.100000000000001" customHeight="1">
      <c r="B11" s="629" t="str">
        <f>'Attach 3(JV)'!B11</f>
        <v/>
      </c>
      <c r="C11" s="629"/>
      <c r="D11" s="629"/>
      <c r="E11" s="629"/>
      <c r="F11" s="629"/>
      <c r="G11" s="12" t="str">
        <f>'Attach 3(JV)'!E11</f>
        <v>Gurgaon (Haryana) - 122001</v>
      </c>
    </row>
    <row r="12" spans="1:26" ht="20.100000000000001" customHeight="1">
      <c r="A12" s="33"/>
      <c r="B12" s="629" t="str">
        <f>'Attach 3(JV)'!B12</f>
        <v/>
      </c>
      <c r="C12" s="629"/>
      <c r="D12" s="629"/>
      <c r="E12" s="629"/>
      <c r="F12" s="629"/>
      <c r="G12" s="12"/>
    </row>
    <row r="13" spans="1:26" ht="15.95" customHeight="1">
      <c r="A13" s="33"/>
      <c r="B13" s="154"/>
      <c r="C13" s="154"/>
      <c r="D13" s="154"/>
      <c r="E13" s="154"/>
      <c r="F13" s="154"/>
    </row>
    <row r="14" spans="1:26" ht="20.100000000000001" customHeight="1">
      <c r="A14" s="30" t="s">
        <v>355</v>
      </c>
    </row>
    <row r="15" spans="1:26" ht="20.100000000000001" customHeight="1">
      <c r="A15" s="33"/>
    </row>
    <row r="16" spans="1:26" ht="57.75" customHeight="1">
      <c r="A16" s="703" t="s">
        <v>13</v>
      </c>
      <c r="B16" s="703"/>
      <c r="C16" s="703"/>
      <c r="D16" s="703"/>
      <c r="E16" s="703"/>
      <c r="F16" s="703"/>
      <c r="G16" s="703"/>
      <c r="H16" s="703"/>
      <c r="I16" s="703"/>
      <c r="J16" s="703"/>
      <c r="K16" s="703"/>
      <c r="L16" s="703"/>
    </row>
    <row r="17" spans="1:12" ht="20.100000000000001" customHeight="1">
      <c r="A17" s="105">
        <v>1</v>
      </c>
      <c r="B17" s="106" t="s">
        <v>14</v>
      </c>
    </row>
    <row r="18" spans="1:12" ht="82.5" customHeight="1">
      <c r="A18" s="55"/>
      <c r="B18" s="801" t="s">
        <v>15</v>
      </c>
      <c r="C18" s="801"/>
      <c r="D18" s="801"/>
      <c r="E18" s="801"/>
      <c r="F18" s="801"/>
      <c r="G18" s="801"/>
      <c r="H18" s="801"/>
      <c r="I18" s="801"/>
      <c r="J18" s="801"/>
      <c r="K18" s="801"/>
      <c r="L18" s="801"/>
    </row>
    <row r="19" spans="1:12" ht="60.75" customHeight="1">
      <c r="A19" s="56">
        <v>1.1000000000000001</v>
      </c>
      <c r="B19" s="815" t="s">
        <v>16</v>
      </c>
      <c r="C19" s="815"/>
      <c r="D19" s="815"/>
      <c r="E19" s="815"/>
      <c r="F19" s="815"/>
      <c r="G19" s="815"/>
      <c r="H19" s="815"/>
      <c r="I19" s="815"/>
      <c r="J19" s="815"/>
      <c r="K19" s="815"/>
      <c r="L19" s="815"/>
    </row>
    <row r="20" spans="1:12" ht="33" customHeight="1">
      <c r="A20" s="55"/>
      <c r="B20" s="813" t="str">
        <f>IF('Names of Bidder'!I6="Sole Bidder","Name of the Bidder (Sole Bidder)", "Name of Bidder (Lead Partner)")</f>
        <v>Name of Bidder (Lead Partner)</v>
      </c>
      <c r="C20" s="813"/>
      <c r="D20" s="813"/>
      <c r="E20" s="813"/>
      <c r="F20" s="813"/>
      <c r="G20" s="813"/>
      <c r="H20" s="814" t="str">
        <f>B9</f>
        <v/>
      </c>
      <c r="I20" s="814"/>
      <c r="J20" s="814"/>
      <c r="K20" s="814"/>
      <c r="L20" s="814"/>
    </row>
    <row r="21" spans="1:12" ht="33" customHeight="1">
      <c r="A21" s="36"/>
      <c r="B21" s="813" t="s">
        <v>17</v>
      </c>
      <c r="C21" s="813"/>
      <c r="D21" s="813"/>
      <c r="E21" s="813"/>
      <c r="F21" s="813"/>
      <c r="G21" s="813"/>
      <c r="H21" s="805" t="s">
        <v>58</v>
      </c>
      <c r="I21" s="805"/>
      <c r="J21" s="805"/>
      <c r="K21" s="805"/>
      <c r="L21" s="805"/>
    </row>
    <row r="22" spans="1:12" ht="33" customHeight="1">
      <c r="A22" s="36"/>
      <c r="B22" s="813" t="s">
        <v>18</v>
      </c>
      <c r="C22" s="813"/>
      <c r="D22" s="813"/>
      <c r="E22" s="813"/>
      <c r="F22" s="813"/>
      <c r="G22" s="813"/>
      <c r="H22" s="805"/>
      <c r="I22" s="805"/>
      <c r="J22" s="805"/>
      <c r="K22" s="805"/>
      <c r="L22" s="805"/>
    </row>
    <row r="23" spans="1:12" ht="33" customHeight="1">
      <c r="A23" s="36"/>
      <c r="B23" s="813" t="s">
        <v>19</v>
      </c>
      <c r="C23" s="813"/>
      <c r="D23" s="813"/>
      <c r="E23" s="813"/>
      <c r="F23" s="813"/>
      <c r="G23" s="813"/>
      <c r="H23" s="805"/>
      <c r="I23" s="805"/>
      <c r="J23" s="805"/>
      <c r="K23" s="805"/>
      <c r="L23" s="805"/>
    </row>
    <row r="24" spans="1:12" ht="33" customHeight="1">
      <c r="A24" s="36"/>
      <c r="B24" s="813" t="s">
        <v>20</v>
      </c>
      <c r="C24" s="813"/>
      <c r="D24" s="813"/>
      <c r="E24" s="813"/>
      <c r="F24" s="813"/>
      <c r="G24" s="813"/>
      <c r="H24" s="805"/>
      <c r="I24" s="805"/>
      <c r="J24" s="805"/>
      <c r="K24" s="805"/>
      <c r="L24" s="805"/>
    </row>
    <row r="25" spans="1:12" ht="6" customHeight="1">
      <c r="A25" s="36"/>
      <c r="B25" s="204"/>
      <c r="C25" s="204"/>
      <c r="D25" s="204"/>
      <c r="E25" s="204"/>
      <c r="F25" s="204"/>
      <c r="G25" s="204"/>
      <c r="H25" s="205"/>
      <c r="I25" s="205"/>
      <c r="J25" s="205"/>
      <c r="K25" s="205"/>
      <c r="L25" s="205"/>
    </row>
    <row r="26" spans="1:12" ht="18.95" customHeight="1">
      <c r="A26" s="56">
        <v>1.2</v>
      </c>
      <c r="B26" s="812" t="s">
        <v>180</v>
      </c>
      <c r="C26" s="812"/>
      <c r="D26" s="812"/>
      <c r="E26" s="812"/>
      <c r="F26" s="812"/>
      <c r="G26" s="812"/>
      <c r="H26" s="812"/>
      <c r="I26" s="812"/>
      <c r="J26" s="812"/>
      <c r="K26" s="812"/>
      <c r="L26" s="812"/>
    </row>
    <row r="27" spans="1:12" ht="18.95" customHeight="1">
      <c r="A27" s="59" t="s">
        <v>21</v>
      </c>
      <c r="B27" s="104" t="s">
        <v>22</v>
      </c>
      <c r="C27" s="104"/>
      <c r="D27" s="107"/>
      <c r="E27" s="107"/>
    </row>
    <row r="28" spans="1:12" ht="18.95" customHeight="1">
      <c r="A28" s="36"/>
      <c r="B28" s="776" t="s">
        <v>23</v>
      </c>
      <c r="C28" s="776"/>
      <c r="D28" s="702"/>
      <c r="E28" s="702"/>
      <c r="F28" s="702"/>
      <c r="G28" s="702"/>
      <c r="H28" s="702"/>
      <c r="I28" s="702"/>
      <c r="J28" s="702"/>
      <c r="K28" s="702"/>
      <c r="L28" s="702"/>
    </row>
    <row r="29" spans="1:12" ht="18.95" customHeight="1">
      <c r="A29" s="36"/>
      <c r="B29" s="807" t="s">
        <v>24</v>
      </c>
      <c r="C29" s="808"/>
      <c r="D29" s="810"/>
      <c r="E29" s="810"/>
      <c r="F29" s="810"/>
      <c r="G29" s="810"/>
      <c r="H29" s="810"/>
      <c r="I29" s="810"/>
      <c r="J29" s="810"/>
      <c r="K29" s="810"/>
      <c r="L29" s="810"/>
    </row>
    <row r="30" spans="1:12" ht="18.95" customHeight="1">
      <c r="A30" s="36"/>
      <c r="B30" s="110"/>
      <c r="C30" s="57"/>
      <c r="D30" s="809"/>
      <c r="E30" s="809"/>
      <c r="F30" s="809"/>
      <c r="G30" s="809"/>
      <c r="H30" s="809"/>
      <c r="I30" s="809"/>
      <c r="J30" s="809"/>
      <c r="K30" s="809"/>
      <c r="L30" s="809"/>
    </row>
    <row r="31" spans="1:12" ht="18.95" customHeight="1">
      <c r="A31" s="36"/>
      <c r="B31" s="110"/>
      <c r="C31" s="57"/>
      <c r="D31" s="809"/>
      <c r="E31" s="809"/>
      <c r="F31" s="809"/>
      <c r="G31" s="809"/>
      <c r="H31" s="809"/>
      <c r="I31" s="809"/>
      <c r="J31" s="809"/>
      <c r="K31" s="809"/>
      <c r="L31" s="809"/>
    </row>
    <row r="32" spans="1:12" ht="18.95" customHeight="1">
      <c r="A32" s="36"/>
      <c r="B32" s="111"/>
      <c r="C32" s="58"/>
      <c r="D32" s="811"/>
      <c r="E32" s="811"/>
      <c r="F32" s="811"/>
      <c r="G32" s="811"/>
      <c r="H32" s="811"/>
      <c r="I32" s="811"/>
      <c r="J32" s="811"/>
      <c r="K32" s="811"/>
      <c r="L32" s="811"/>
    </row>
    <row r="33" spans="1:54" ht="18.95" customHeight="1">
      <c r="A33" s="36"/>
      <c r="B33" s="776" t="s">
        <v>25</v>
      </c>
      <c r="C33" s="776"/>
      <c r="D33" s="702"/>
      <c r="E33" s="702"/>
      <c r="F33" s="702"/>
      <c r="G33" s="702"/>
      <c r="H33" s="702"/>
      <c r="I33" s="702"/>
      <c r="J33" s="702"/>
      <c r="K33" s="702"/>
      <c r="L33" s="702"/>
    </row>
    <row r="34" spans="1:54" ht="18.95" customHeight="1">
      <c r="A34" s="36"/>
      <c r="B34" s="776" t="s">
        <v>26</v>
      </c>
      <c r="C34" s="776"/>
      <c r="D34" s="702"/>
      <c r="E34" s="702"/>
      <c r="F34" s="702"/>
      <c r="G34" s="702"/>
      <c r="H34" s="702"/>
      <c r="I34" s="702"/>
      <c r="J34" s="702"/>
      <c r="K34" s="702"/>
      <c r="L34" s="702"/>
    </row>
    <row r="35" spans="1:54" ht="18.95" customHeight="1">
      <c r="A35" s="36"/>
      <c r="B35" s="776" t="s">
        <v>27</v>
      </c>
      <c r="C35" s="776"/>
      <c r="D35" s="702"/>
      <c r="E35" s="702"/>
      <c r="F35" s="702"/>
      <c r="G35" s="702"/>
      <c r="H35" s="702"/>
      <c r="I35" s="702"/>
      <c r="J35" s="702"/>
      <c r="K35" s="702"/>
      <c r="L35" s="702"/>
    </row>
    <row r="36" spans="1:54" ht="18.95" customHeight="1">
      <c r="A36" s="36"/>
      <c r="B36" s="776" t="s">
        <v>28</v>
      </c>
      <c r="C36" s="776"/>
      <c r="D36" s="702"/>
      <c r="E36" s="702"/>
      <c r="F36" s="702"/>
      <c r="G36" s="702"/>
      <c r="H36" s="702"/>
      <c r="I36" s="702"/>
      <c r="J36" s="702"/>
      <c r="K36" s="702"/>
      <c r="L36" s="702"/>
    </row>
    <row r="37" spans="1:54" ht="8.1" customHeight="1">
      <c r="A37" s="36"/>
      <c r="B37" s="112"/>
      <c r="C37" s="112"/>
      <c r="D37" s="113"/>
      <c r="E37" s="113"/>
      <c r="F37" s="113"/>
      <c r="G37" s="113"/>
      <c r="H37" s="113"/>
      <c r="I37" s="113"/>
      <c r="J37" s="113"/>
      <c r="K37" s="113"/>
      <c r="L37" s="113"/>
    </row>
    <row r="38" spans="1:54" ht="61.5" customHeight="1">
      <c r="A38" s="60" t="s">
        <v>30</v>
      </c>
      <c r="B38" s="801" t="s">
        <v>29</v>
      </c>
      <c r="C38" s="801"/>
      <c r="D38" s="801"/>
      <c r="E38" s="801"/>
      <c r="F38" s="801"/>
      <c r="G38" s="801"/>
      <c r="H38" s="801"/>
      <c r="I38" s="801"/>
      <c r="J38" s="801"/>
      <c r="K38" s="801"/>
      <c r="L38" s="801"/>
    </row>
    <row r="39" spans="1:54" ht="33.75" customHeight="1">
      <c r="A39" s="36"/>
      <c r="B39" s="109" t="s">
        <v>358</v>
      </c>
      <c r="C39" s="806" t="s">
        <v>31</v>
      </c>
      <c r="D39" s="806"/>
      <c r="E39" s="806"/>
      <c r="F39" s="806"/>
      <c r="G39" s="806" t="s">
        <v>32</v>
      </c>
      <c r="H39" s="806"/>
      <c r="I39" s="806" t="s">
        <v>33</v>
      </c>
      <c r="J39" s="806"/>
      <c r="K39" s="806"/>
      <c r="L39" s="806"/>
    </row>
    <row r="40" spans="1:54" ht="38.1" customHeight="1">
      <c r="B40" s="120"/>
      <c r="C40" s="702"/>
      <c r="D40" s="702"/>
      <c r="E40" s="702"/>
      <c r="F40" s="702"/>
      <c r="G40" s="796"/>
      <c r="H40" s="796"/>
      <c r="I40" s="702"/>
      <c r="J40" s="702"/>
      <c r="K40" s="702"/>
      <c r="L40" s="702"/>
    </row>
    <row r="41" spans="1:54" ht="38.1" customHeight="1">
      <c r="A41" s="36"/>
      <c r="B41" s="120"/>
      <c r="C41" s="702"/>
      <c r="D41" s="702"/>
      <c r="E41" s="702"/>
      <c r="F41" s="702"/>
      <c r="G41" s="796"/>
      <c r="H41" s="796"/>
      <c r="I41" s="702"/>
      <c r="J41" s="702"/>
      <c r="K41" s="702"/>
      <c r="L41" s="702"/>
    </row>
    <row r="42" spans="1:54" ht="20.100000000000001" customHeight="1">
      <c r="A42" s="105">
        <v>2</v>
      </c>
      <c r="B42" s="114" t="s">
        <v>34</v>
      </c>
    </row>
    <row r="43" spans="1:54" ht="78.75" customHeight="1">
      <c r="B43" s="801" t="s">
        <v>35</v>
      </c>
      <c r="C43" s="801"/>
      <c r="D43" s="801"/>
      <c r="E43" s="801"/>
      <c r="F43" s="801"/>
      <c r="G43" s="801"/>
      <c r="H43" s="801"/>
      <c r="I43" s="801"/>
      <c r="J43" s="801"/>
      <c r="K43" s="801"/>
      <c r="L43" s="801"/>
    </row>
    <row r="44" spans="1:54" s="25" customFormat="1" ht="34.5" customHeight="1">
      <c r="A44" s="56">
        <v>2.1</v>
      </c>
      <c r="B44" s="801" t="s">
        <v>36</v>
      </c>
      <c r="C44" s="801"/>
      <c r="D44" s="801"/>
      <c r="E44" s="801"/>
      <c r="F44" s="801"/>
      <c r="G44" s="801"/>
      <c r="H44" s="801"/>
      <c r="I44" s="801"/>
      <c r="J44" s="801"/>
      <c r="K44" s="801"/>
      <c r="L44" s="8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37</v>
      </c>
      <c r="C45" s="806" t="s">
        <v>38</v>
      </c>
      <c r="D45" s="806"/>
      <c r="E45" s="806"/>
      <c r="F45" s="806"/>
      <c r="G45" s="806" t="s">
        <v>39</v>
      </c>
      <c r="H45" s="806"/>
      <c r="I45" s="806" t="s">
        <v>120</v>
      </c>
      <c r="J45" s="806"/>
      <c r="K45" s="806" t="s">
        <v>121</v>
      </c>
      <c r="L45" s="806"/>
    </row>
    <row r="46" spans="1:54" ht="27.95" customHeight="1">
      <c r="A46" s="36"/>
      <c r="B46" s="120">
        <v>1</v>
      </c>
      <c r="C46" s="702"/>
      <c r="D46" s="702"/>
      <c r="E46" s="702"/>
      <c r="F46" s="702"/>
      <c r="G46" s="796"/>
      <c r="H46" s="796"/>
      <c r="I46" s="796"/>
      <c r="J46" s="796"/>
      <c r="K46" s="797"/>
      <c r="L46" s="797"/>
    </row>
    <row r="47" spans="1:54" ht="27.95" customHeight="1">
      <c r="A47" s="36"/>
      <c r="B47" s="120">
        <v>2</v>
      </c>
      <c r="C47" s="702"/>
      <c r="D47" s="702"/>
      <c r="E47" s="702"/>
      <c r="F47" s="702"/>
      <c r="G47" s="796"/>
      <c r="H47" s="796"/>
      <c r="I47" s="796"/>
      <c r="J47" s="796"/>
      <c r="K47" s="797"/>
      <c r="L47" s="797"/>
    </row>
    <row r="48" spans="1:54" ht="27.95" customHeight="1">
      <c r="A48" s="36"/>
      <c r="B48" s="120">
        <v>3</v>
      </c>
      <c r="C48" s="702"/>
      <c r="D48" s="702"/>
      <c r="E48" s="702"/>
      <c r="F48" s="702"/>
      <c r="G48" s="796"/>
      <c r="H48" s="796"/>
      <c r="I48" s="796"/>
      <c r="J48" s="796"/>
      <c r="K48" s="797"/>
      <c r="L48" s="797"/>
    </row>
    <row r="49" spans="1:54" ht="27.95" customHeight="1">
      <c r="A49" s="36"/>
      <c r="B49" s="120">
        <v>4</v>
      </c>
      <c r="C49" s="702"/>
      <c r="D49" s="702"/>
      <c r="E49" s="702"/>
      <c r="F49" s="702"/>
      <c r="G49" s="796"/>
      <c r="H49" s="796"/>
      <c r="I49" s="796"/>
      <c r="J49" s="796"/>
      <c r="K49" s="797"/>
      <c r="L49" s="797"/>
    </row>
    <row r="50" spans="1:54" ht="27.95" customHeight="1">
      <c r="A50" s="36"/>
      <c r="B50" s="120">
        <v>5</v>
      </c>
      <c r="C50" s="702"/>
      <c r="D50" s="702"/>
      <c r="E50" s="702"/>
      <c r="F50" s="702"/>
      <c r="G50" s="796"/>
      <c r="H50" s="796"/>
      <c r="I50" s="796"/>
      <c r="J50" s="796"/>
      <c r="K50" s="797"/>
      <c r="L50" s="797"/>
    </row>
    <row r="51" spans="1:54" ht="21" customHeight="1">
      <c r="A51" s="105">
        <v>3</v>
      </c>
      <c r="B51" s="115" t="s">
        <v>40</v>
      </c>
      <c r="C51" s="104"/>
      <c r="D51" s="113"/>
      <c r="E51" s="113"/>
      <c r="F51" s="113"/>
      <c r="G51" s="61"/>
    </row>
    <row r="52" spans="1:54" ht="18" customHeight="1">
      <c r="A52" s="116">
        <v>3.1</v>
      </c>
      <c r="B52" s="798" t="s">
        <v>41</v>
      </c>
      <c r="C52" s="798"/>
      <c r="D52" s="798"/>
      <c r="E52" s="798"/>
      <c r="F52" s="113"/>
      <c r="G52" s="61"/>
    </row>
    <row r="53" spans="1:54" ht="67.5" customHeight="1">
      <c r="A53" s="36"/>
      <c r="B53" s="801" t="s">
        <v>42</v>
      </c>
      <c r="C53" s="801"/>
      <c r="D53" s="801"/>
      <c r="E53" s="801"/>
      <c r="F53" s="801"/>
      <c r="G53" s="801"/>
      <c r="H53" s="801"/>
      <c r="I53" s="801"/>
      <c r="J53" s="801"/>
      <c r="K53" s="801"/>
      <c r="L53" s="801"/>
    </row>
    <row r="54" spans="1:54" s="25" customFormat="1" ht="35.25" customHeight="1">
      <c r="A54" s="36"/>
      <c r="B54" s="677" t="s">
        <v>43</v>
      </c>
      <c r="C54" s="677"/>
      <c r="D54" s="677"/>
      <c r="E54" s="646" t="s">
        <v>44</v>
      </c>
      <c r="F54" s="800"/>
      <c r="G54" s="800"/>
      <c r="H54" s="647"/>
      <c r="I54" s="677" t="s">
        <v>45</v>
      </c>
      <c r="J54" s="677"/>
      <c r="K54" s="677"/>
      <c r="L54" s="677"/>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row>
    <row r="55" spans="1:54" ht="20.100000000000001" customHeight="1">
      <c r="A55" s="36"/>
      <c r="B55" s="702"/>
      <c r="C55" s="702"/>
      <c r="D55" s="702"/>
      <c r="E55" s="796"/>
      <c r="F55" s="796"/>
      <c r="G55" s="796"/>
      <c r="H55" s="796"/>
      <c r="I55" s="796"/>
      <c r="J55" s="796"/>
      <c r="K55" s="796"/>
      <c r="L55" s="796"/>
    </row>
    <row r="56" spans="1:54" ht="20.100000000000001" customHeight="1">
      <c r="A56" s="36"/>
      <c r="B56" s="702"/>
      <c r="C56" s="702"/>
      <c r="D56" s="702"/>
      <c r="E56" s="796"/>
      <c r="F56" s="796"/>
      <c r="G56" s="796"/>
      <c r="H56" s="796"/>
      <c r="I56" s="796"/>
      <c r="J56" s="796"/>
      <c r="K56" s="796"/>
      <c r="L56" s="796"/>
    </row>
    <row r="57" spans="1:54" ht="20.100000000000001" customHeight="1">
      <c r="A57" s="36"/>
      <c r="B57" s="702"/>
      <c r="C57" s="702"/>
      <c r="D57" s="702"/>
      <c r="E57" s="796"/>
      <c r="F57" s="796"/>
      <c r="G57" s="796"/>
      <c r="H57" s="796"/>
      <c r="I57" s="796"/>
      <c r="J57" s="796"/>
      <c r="K57" s="796"/>
      <c r="L57" s="796"/>
    </row>
    <row r="58" spans="1:54" ht="20.100000000000001" customHeight="1">
      <c r="A58" s="36"/>
      <c r="B58" s="702"/>
      <c r="C58" s="702"/>
      <c r="D58" s="702"/>
      <c r="E58" s="796"/>
      <c r="F58" s="796"/>
      <c r="G58" s="796"/>
      <c r="H58" s="796"/>
      <c r="I58" s="796"/>
      <c r="J58" s="796"/>
      <c r="K58" s="796"/>
      <c r="L58" s="796"/>
    </row>
    <row r="59" spans="1:54" ht="20.100000000000001" customHeight="1">
      <c r="A59" s="36"/>
      <c r="B59" s="702"/>
      <c r="C59" s="702"/>
      <c r="D59" s="702"/>
      <c r="E59" s="796"/>
      <c r="F59" s="796"/>
      <c r="G59" s="796"/>
      <c r="H59" s="796"/>
      <c r="I59" s="796"/>
      <c r="J59" s="796"/>
      <c r="K59" s="796"/>
      <c r="L59" s="796"/>
    </row>
    <row r="60" spans="1:54" ht="20.100000000000001" customHeight="1">
      <c r="A60" s="36"/>
      <c r="B60" s="702"/>
      <c r="C60" s="702"/>
      <c r="D60" s="702"/>
      <c r="E60" s="796"/>
      <c r="F60" s="796"/>
      <c r="G60" s="796"/>
      <c r="H60" s="796"/>
      <c r="I60" s="796"/>
      <c r="J60" s="796"/>
      <c r="K60" s="796"/>
      <c r="L60" s="796"/>
    </row>
    <row r="61" spans="1:54" s="25" customFormat="1" ht="20.100000000000001" customHeight="1">
      <c r="A61" s="33">
        <v>3.2</v>
      </c>
      <c r="B61" s="33" t="s">
        <v>46</v>
      </c>
      <c r="C61" s="117"/>
      <c r="D61" s="117"/>
      <c r="E61" s="117"/>
      <c r="F61" s="117"/>
      <c r="G61" s="6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row>
    <row r="62" spans="1:54" s="25" customFormat="1" ht="20.100000000000001" customHeight="1">
      <c r="A62" s="33"/>
      <c r="B62" s="33"/>
      <c r="C62" s="117"/>
      <c r="D62" s="117"/>
      <c r="E62" s="117"/>
      <c r="F62" s="117"/>
      <c r="G62" s="61"/>
      <c r="K62" s="121" t="s">
        <v>124</v>
      </c>
      <c r="L62" s="122"/>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row>
    <row r="63" spans="1:54" s="25" customFormat="1" ht="20.100000000000001" customHeight="1">
      <c r="A63" s="33"/>
      <c r="B63" s="50" t="s">
        <v>122</v>
      </c>
      <c r="C63" s="677" t="s">
        <v>123</v>
      </c>
      <c r="D63" s="677"/>
      <c r="E63" s="677"/>
      <c r="F63" s="677"/>
      <c r="G63" s="677"/>
      <c r="H63" s="646" t="s">
        <v>47</v>
      </c>
      <c r="I63" s="800"/>
      <c r="J63" s="800"/>
      <c r="K63" s="800"/>
      <c r="L63" s="647"/>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s="198" customFormat="1" ht="33" customHeight="1">
      <c r="A64" s="39"/>
      <c r="B64" s="108"/>
      <c r="C64" s="103" t="s">
        <v>547</v>
      </c>
      <c r="D64" s="103" t="s">
        <v>545</v>
      </c>
      <c r="E64" s="103" t="s">
        <v>0</v>
      </c>
      <c r="F64" s="103" t="s">
        <v>194</v>
      </c>
      <c r="G64" s="103" t="s">
        <v>193</v>
      </c>
      <c r="H64" s="103" t="s">
        <v>548</v>
      </c>
      <c r="I64" s="103" t="s">
        <v>552</v>
      </c>
      <c r="J64" s="103" t="s">
        <v>553</v>
      </c>
      <c r="K64" s="103" t="s">
        <v>580</v>
      </c>
      <c r="L64" s="103" t="s">
        <v>685</v>
      </c>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row>
    <row r="65" spans="1:54" s="25" customFormat="1" ht="33" customHeight="1">
      <c r="A65" s="33"/>
      <c r="B65" s="108" t="s">
        <v>125</v>
      </c>
      <c r="C65" s="199"/>
      <c r="D65" s="199"/>
      <c r="E65" s="199"/>
      <c r="F65" s="199"/>
      <c r="G65" s="199"/>
      <c r="H65" s="199"/>
      <c r="I65" s="199"/>
      <c r="J65" s="199"/>
      <c r="K65" s="199"/>
      <c r="L65" s="199"/>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5" customFormat="1" ht="33" customHeight="1">
      <c r="A66" s="33"/>
      <c r="B66" s="108" t="s">
        <v>126</v>
      </c>
      <c r="C66" s="199"/>
      <c r="D66" s="199"/>
      <c r="E66" s="199"/>
      <c r="F66" s="199"/>
      <c r="G66" s="199"/>
      <c r="H66" s="199"/>
      <c r="I66" s="199"/>
      <c r="J66" s="199"/>
      <c r="K66" s="199"/>
      <c r="L66" s="199"/>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5" customFormat="1" ht="33" customHeight="1">
      <c r="A67" s="33"/>
      <c r="B67" s="108" t="s">
        <v>129</v>
      </c>
      <c r="C67" s="199"/>
      <c r="D67" s="199"/>
      <c r="E67" s="199"/>
      <c r="F67" s="199"/>
      <c r="G67" s="199"/>
      <c r="H67" s="199"/>
      <c r="I67" s="199"/>
      <c r="J67" s="199"/>
      <c r="K67" s="199"/>
      <c r="L67" s="19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5" customFormat="1" ht="33" customHeight="1">
      <c r="A68" s="33"/>
      <c r="B68" s="108" t="s">
        <v>130</v>
      </c>
      <c r="C68" s="199"/>
      <c r="D68" s="199"/>
      <c r="E68" s="199"/>
      <c r="F68" s="199"/>
      <c r="G68" s="199"/>
      <c r="H68" s="199"/>
      <c r="I68" s="199"/>
      <c r="J68" s="199"/>
      <c r="K68" s="199"/>
      <c r="L68" s="199"/>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s="25" customFormat="1" ht="33" customHeight="1">
      <c r="A69" s="33"/>
      <c r="B69" s="108" t="s">
        <v>131</v>
      </c>
      <c r="C69" s="199"/>
      <c r="D69" s="199"/>
      <c r="E69" s="199"/>
      <c r="F69" s="199"/>
      <c r="G69" s="199"/>
      <c r="H69" s="199"/>
      <c r="I69" s="199"/>
      <c r="J69" s="199"/>
      <c r="K69" s="199"/>
      <c r="L69" s="199"/>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5" customFormat="1" ht="33" customHeight="1">
      <c r="A70" s="33"/>
      <c r="B70" s="108" t="s">
        <v>132</v>
      </c>
      <c r="C70" s="199"/>
      <c r="D70" s="199"/>
      <c r="E70" s="199"/>
      <c r="F70" s="199"/>
      <c r="G70" s="199"/>
      <c r="H70" s="199"/>
      <c r="I70" s="199"/>
      <c r="J70" s="199"/>
      <c r="K70" s="199"/>
      <c r="L70" s="199"/>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118"/>
      <c r="B71" s="118"/>
      <c r="C71" s="119"/>
      <c r="D71" s="119"/>
      <c r="E71" s="119"/>
      <c r="F71" s="119"/>
      <c r="G71" s="61"/>
    </row>
    <row r="72" spans="1:54" ht="45.75" customHeight="1">
      <c r="A72" s="386">
        <v>4</v>
      </c>
      <c r="B72" s="804" t="s">
        <v>551</v>
      </c>
      <c r="C72" s="804"/>
      <c r="D72" s="804"/>
      <c r="E72" s="804"/>
      <c r="F72" s="804"/>
      <c r="G72" s="804"/>
      <c r="H72" s="805" t="s">
        <v>58</v>
      </c>
      <c r="I72" s="805"/>
      <c r="J72" s="805"/>
      <c r="K72" s="805"/>
      <c r="L72" s="805"/>
    </row>
    <row r="73" spans="1:54">
      <c r="A73" s="55"/>
      <c r="B73" s="801"/>
      <c r="C73" s="801"/>
      <c r="D73" s="801"/>
      <c r="E73" s="801"/>
      <c r="F73" s="801"/>
      <c r="G73" s="801"/>
      <c r="H73" s="801"/>
      <c r="I73" s="801"/>
      <c r="J73" s="801"/>
      <c r="K73" s="801"/>
      <c r="L73" s="801"/>
    </row>
    <row r="74" spans="1:54" ht="20.100000000000001" customHeight="1">
      <c r="A74" s="118"/>
      <c r="B74" s="118"/>
      <c r="C74" s="119"/>
      <c r="D74" s="119"/>
      <c r="E74" s="119"/>
      <c r="F74" s="119"/>
      <c r="G74" s="61"/>
    </row>
    <row r="75" spans="1:54" ht="24" customHeight="1">
      <c r="A75" s="118"/>
      <c r="B75" s="118"/>
      <c r="C75" s="119"/>
      <c r="D75" s="119"/>
      <c r="E75" s="119"/>
      <c r="F75" s="26"/>
      <c r="G75" s="62"/>
    </row>
    <row r="76" spans="1:54" ht="24" customHeight="1">
      <c r="A76" s="37" t="s">
        <v>7</v>
      </c>
      <c r="B76" s="799" t="str">
        <f>'Attach 3(JV)'!B24</f>
        <v>--</v>
      </c>
      <c r="C76" s="799"/>
      <c r="D76" s="799"/>
      <c r="E76" s="26"/>
      <c r="G76" s="62" t="s">
        <v>5</v>
      </c>
      <c r="H76" s="802" t="str">
        <f>'Attach 3(JV)'!E24</f>
        <v/>
      </c>
      <c r="I76" s="803"/>
      <c r="J76" s="803"/>
      <c r="K76" s="803"/>
      <c r="L76" s="803"/>
    </row>
    <row r="77" spans="1:54" ht="24" customHeight="1">
      <c r="A77" s="37" t="s">
        <v>8</v>
      </c>
      <c r="B77" s="792" t="str">
        <f>'Attach 3(JV)'!B25</f>
        <v/>
      </c>
      <c r="C77" s="792"/>
      <c r="D77" s="792"/>
      <c r="E77" s="26"/>
      <c r="G77" s="62" t="s">
        <v>6</v>
      </c>
      <c r="H77" s="802" t="str">
        <f>'Attach 3(JV)'!E25</f>
        <v/>
      </c>
      <c r="I77" s="803"/>
      <c r="J77" s="803"/>
      <c r="K77" s="803"/>
      <c r="L77" s="803"/>
    </row>
  </sheetData>
  <sheetProtection password="FCB5" sheet="1" objects="1" scenarios="1" formatColumns="0" formatRows="0" selectLockedCells="1"/>
  <customSheetViews>
    <customSheetView guid="{0FF69E27-BC51-479D-90AE-D41A6AD96BC0}" scale="130" showPageBreaks="1" showGridLines="0" zeroValues="0" printArea="1" view="pageBreakPreview" topLeftCell="A9">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3"/>
      <headerFooter alignWithMargins="0">
        <oddFooter>&amp;R&amp;"Book Antiqua,Bold"&amp;8 Page &amp;P of &amp;N</oddFooter>
      </headerFooter>
    </customSheetView>
    <customSheetView guid="{BA86FE7A-199D-4ABD-A444-AE6BFDF4BCC9}" scale="190" showPageBreaks="1" showGridLines="0" zeroValues="0" printArea="1" view="pageBreakPreview" topLeftCell="A16">
      <selection activeCell="H21" sqref="H21:L21"/>
      <rowBreaks count="2" manualBreakCount="2">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s>
  <mergeCells count="106">
    <mergeCell ref="H20:L20"/>
    <mergeCell ref="H21:L21"/>
    <mergeCell ref="H22:L22"/>
    <mergeCell ref="H23:L23"/>
    <mergeCell ref="B20:G20"/>
    <mergeCell ref="B18:L18"/>
    <mergeCell ref="A3:L3"/>
    <mergeCell ref="B9:F9"/>
    <mergeCell ref="A16:L16"/>
    <mergeCell ref="B10:F10"/>
    <mergeCell ref="B11:F11"/>
    <mergeCell ref="B12:F12"/>
    <mergeCell ref="A8:F8"/>
    <mergeCell ref="B19:L19"/>
    <mergeCell ref="A5:L5"/>
    <mergeCell ref="D28:L28"/>
    <mergeCell ref="D32:L32"/>
    <mergeCell ref="D33:L33"/>
    <mergeCell ref="B28:C28"/>
    <mergeCell ref="B26:L26"/>
    <mergeCell ref="G39:H39"/>
    <mergeCell ref="I39:L39"/>
    <mergeCell ref="C39:F39"/>
    <mergeCell ref="B21:G21"/>
    <mergeCell ref="B22:G22"/>
    <mergeCell ref="B23:G23"/>
    <mergeCell ref="B24:G24"/>
    <mergeCell ref="H24:L24"/>
    <mergeCell ref="B43:L43"/>
    <mergeCell ref="B29:C29"/>
    <mergeCell ref="C40:F40"/>
    <mergeCell ref="G40:H40"/>
    <mergeCell ref="I40:L40"/>
    <mergeCell ref="C41:F41"/>
    <mergeCell ref="G41:H41"/>
    <mergeCell ref="D30:L30"/>
    <mergeCell ref="D31:L31"/>
    <mergeCell ref="D29:L29"/>
    <mergeCell ref="I41:L41"/>
    <mergeCell ref="B38:L38"/>
    <mergeCell ref="B35:C35"/>
    <mergeCell ref="B36:C36"/>
    <mergeCell ref="D35:L35"/>
    <mergeCell ref="D36:L36"/>
    <mergeCell ref="D34:L34"/>
    <mergeCell ref="B33:C33"/>
    <mergeCell ref="B34:C34"/>
    <mergeCell ref="G48:H48"/>
    <mergeCell ref="E54:H54"/>
    <mergeCell ref="G45:H45"/>
    <mergeCell ref="C45:F45"/>
    <mergeCell ref="I45:J45"/>
    <mergeCell ref="K45:L45"/>
    <mergeCell ref="B44:L44"/>
    <mergeCell ref="B57:D57"/>
    <mergeCell ref="C50:F50"/>
    <mergeCell ref="G47:H47"/>
    <mergeCell ref="I50:J50"/>
    <mergeCell ref="K48:L48"/>
    <mergeCell ref="B76:D76"/>
    <mergeCell ref="B77:D77"/>
    <mergeCell ref="I60:L60"/>
    <mergeCell ref="H63:L63"/>
    <mergeCell ref="B53:L53"/>
    <mergeCell ref="H76:L76"/>
    <mergeCell ref="H77:L77"/>
    <mergeCell ref="B56:D56"/>
    <mergeCell ref="E56:H56"/>
    <mergeCell ref="B58:D58"/>
    <mergeCell ref="B59:D59"/>
    <mergeCell ref="B73:L73"/>
    <mergeCell ref="B60:D60"/>
    <mergeCell ref="E60:H60"/>
    <mergeCell ref="I56:L56"/>
    <mergeCell ref="I54:L54"/>
    <mergeCell ref="B54:D54"/>
    <mergeCell ref="I59:L59"/>
    <mergeCell ref="B72:G72"/>
    <mergeCell ref="H72:L72"/>
    <mergeCell ref="I58:L58"/>
    <mergeCell ref="B55:D55"/>
    <mergeCell ref="E55:H55"/>
    <mergeCell ref="H1:L1"/>
    <mergeCell ref="A1:G1"/>
    <mergeCell ref="E59:H59"/>
    <mergeCell ref="E57:H57"/>
    <mergeCell ref="C63:G63"/>
    <mergeCell ref="I57:L57"/>
    <mergeCell ref="C47:F47"/>
    <mergeCell ref="I49:J49"/>
    <mergeCell ref="E58:H58"/>
    <mergeCell ref="I55:L55"/>
    <mergeCell ref="C49:F49"/>
    <mergeCell ref="G49:H49"/>
    <mergeCell ref="K50:L50"/>
    <mergeCell ref="K49:L49"/>
    <mergeCell ref="C46:F46"/>
    <mergeCell ref="G46:H46"/>
    <mergeCell ref="I46:J46"/>
    <mergeCell ref="K46:L46"/>
    <mergeCell ref="K47:L47"/>
    <mergeCell ref="I47:J47"/>
    <mergeCell ref="G50:H50"/>
    <mergeCell ref="I48:J48"/>
    <mergeCell ref="C48:F48"/>
    <mergeCell ref="B52:E52"/>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5"/>
  <headerFooter alignWithMargins="0">
    <oddFooter>&amp;R&amp;"Book Antiqua,Bold"&amp;8 Page &amp;P of &amp;N</oddFooter>
  </headerFooter>
  <rowBreaks count="2" manualBreakCount="2">
    <brk id="23" max="11" man="1"/>
    <brk id="49" max="11"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6" customWidth="1"/>
    <col min="2" max="2" width="31.28515625" style="346" customWidth="1"/>
    <col min="3" max="3" width="34.85546875" style="346" customWidth="1"/>
    <col min="4" max="4" width="18.85546875" style="346" customWidth="1"/>
    <col min="5" max="5" width="21.28515625" style="346" customWidth="1"/>
    <col min="6" max="8" width="9.140625" style="344"/>
    <col min="9" max="16384" width="9.140625" style="345"/>
  </cols>
  <sheetData>
    <row r="1" spans="1:26" ht="15">
      <c r="A1" s="817" t="str">
        <f>'Attach 3(JV)'!A1</f>
        <v>Specification No. :CC-CS/912-NR1/SS-3935/3/G10 (SS-31)</v>
      </c>
      <c r="B1" s="817"/>
      <c r="C1" s="817"/>
      <c r="D1" s="816" t="str">
        <f>"Attachment-17 "&amp;'Attach 3(JV)'!AT1</f>
        <v xml:space="preserve">Attachment-17 </v>
      </c>
      <c r="E1" s="816"/>
    </row>
    <row r="2" spans="1:26" ht="10.5" customHeight="1">
      <c r="Z2" s="347">
        <f>'[6]Attach 3(JV)'!Z2</f>
        <v>0</v>
      </c>
    </row>
    <row r="3" spans="1:26" ht="60" customHeight="1">
      <c r="A3" s="689" t="str">
        <f>'Attach 3(JV)'!A3</f>
        <v>AIS Substation Package-SS31 Extension of 765/400kV Bhiwani S/S and Extension of 765kV and 400kV portion of Bhadla (PG) S/S under Transmission Scheme for Solar Energy Zones in Rajasthan</v>
      </c>
      <c r="B3" s="690"/>
      <c r="C3" s="690"/>
      <c r="D3" s="690"/>
      <c r="E3" s="690"/>
      <c r="F3" s="348"/>
      <c r="G3" s="349"/>
      <c r="H3" s="348"/>
    </row>
    <row r="4" spans="1:26" ht="6.75" customHeight="1">
      <c r="A4" s="350"/>
      <c r="H4" s="31"/>
      <c r="I4" s="11"/>
    </row>
    <row r="5" spans="1:26" ht="19.5" customHeight="1">
      <c r="A5" s="727" t="s">
        <v>532</v>
      </c>
      <c r="B5" s="727"/>
      <c r="C5" s="727"/>
      <c r="D5" s="727"/>
      <c r="E5" s="727"/>
      <c r="F5" s="351"/>
      <c r="H5" s="31"/>
      <c r="I5" s="13"/>
    </row>
    <row r="6" spans="1:26" ht="7.5" customHeight="1">
      <c r="A6" s="352"/>
      <c r="H6" s="31"/>
      <c r="I6" s="13"/>
    </row>
    <row r="7" spans="1:26" ht="19.5" customHeight="1">
      <c r="A7" s="353" t="str">
        <f>'Attach 3(JV)'!A7</f>
        <v>Bidder’s Name and Address (Lead Partner) :</v>
      </c>
      <c r="B7" s="352"/>
      <c r="C7" s="352"/>
      <c r="D7" s="16" t="str">
        <f>'[6]Attach 3(JV)'!E7</f>
        <v>To:</v>
      </c>
      <c r="H7" s="31"/>
      <c r="I7" s="13"/>
    </row>
    <row r="8" spans="1:26" ht="26.25" customHeight="1">
      <c r="A8" s="728" t="str">
        <f>'Attach 3(JV)'!A8</f>
        <v/>
      </c>
      <c r="B8" s="728"/>
      <c r="C8" s="728"/>
      <c r="D8" s="12" t="str">
        <f>'[6]Attach 3(JV)'!E8</f>
        <v>Contract Services</v>
      </c>
      <c r="H8" s="31"/>
      <c r="I8" s="13"/>
    </row>
    <row r="9" spans="1:26" ht="19.5" customHeight="1">
      <c r="A9" s="14" t="s">
        <v>360</v>
      </c>
      <c r="B9" s="629" t="str">
        <f>'Attach 3(JV)'!B9</f>
        <v/>
      </c>
      <c r="C9" s="629"/>
      <c r="D9" s="12" t="str">
        <f>'[6]Attach 3(JV)'!E9</f>
        <v>Power Grid Corporation of India Ltd.,</v>
      </c>
      <c r="H9" s="31"/>
      <c r="I9" s="13"/>
    </row>
    <row r="10" spans="1:26" ht="19.5" customHeight="1">
      <c r="A10" s="14" t="s">
        <v>362</v>
      </c>
      <c r="B10" s="629" t="str">
        <f>'Attach 3(JV)'!B10</f>
        <v/>
      </c>
      <c r="C10" s="629"/>
      <c r="D10" s="12" t="str">
        <f>'[6]Attach 3(JV)'!E10</f>
        <v>"Saudamini", Plot No. 2, Sector 29</v>
      </c>
      <c r="H10" s="31"/>
      <c r="I10" s="13"/>
    </row>
    <row r="11" spans="1:26" ht="19.5" customHeight="1">
      <c r="B11" s="629" t="str">
        <f>'Attach 3(JV)'!B11</f>
        <v/>
      </c>
      <c r="C11" s="629"/>
      <c r="D11" s="12" t="str">
        <f>'[6]Attach 3(JV)'!E11</f>
        <v>Gurgaon (Haryana) - 122001</v>
      </c>
    </row>
    <row r="12" spans="1:26" ht="14.25" customHeight="1">
      <c r="A12" s="352"/>
      <c r="B12" s="629" t="str">
        <f>'Attach 3(JV)'!B12</f>
        <v/>
      </c>
      <c r="C12" s="629"/>
      <c r="D12" s="12"/>
    </row>
    <row r="13" spans="1:26" ht="19.5" customHeight="1">
      <c r="A13" s="346" t="s">
        <v>355</v>
      </c>
      <c r="D13" s="354"/>
    </row>
    <row r="14" spans="1:26" ht="9.9499999999999993" customHeight="1">
      <c r="A14" s="352"/>
    </row>
    <row r="15" spans="1:26" ht="113.25" customHeight="1">
      <c r="A15" s="355">
        <v>1</v>
      </c>
      <c r="B15" s="819" t="s">
        <v>533</v>
      </c>
      <c r="C15" s="819"/>
      <c r="D15" s="819"/>
      <c r="E15" s="819"/>
      <c r="F15" s="356"/>
      <c r="G15" s="356"/>
      <c r="H15" s="356"/>
    </row>
    <row r="16" spans="1:26" ht="51.75" customHeight="1">
      <c r="A16" s="355">
        <v>2</v>
      </c>
      <c r="B16" s="819" t="s">
        <v>534</v>
      </c>
      <c r="C16" s="819"/>
      <c r="D16" s="819"/>
      <c r="E16" s="819"/>
      <c r="F16" s="356"/>
      <c r="G16" s="356"/>
      <c r="H16" s="356"/>
    </row>
    <row r="17" spans="1:8" ht="9" customHeight="1">
      <c r="A17" s="352"/>
      <c r="B17" s="352"/>
      <c r="C17" s="352"/>
      <c r="D17" s="352"/>
      <c r="E17" s="352"/>
      <c r="F17" s="356"/>
      <c r="G17" s="356"/>
      <c r="H17" s="356"/>
    </row>
    <row r="18" spans="1:8" s="344" customFormat="1" ht="97.5" customHeight="1">
      <c r="A18" s="357" t="s">
        <v>535</v>
      </c>
      <c r="B18" s="358" t="s">
        <v>358</v>
      </c>
      <c r="C18" s="358" t="s">
        <v>536</v>
      </c>
      <c r="D18" s="357" t="s">
        <v>537</v>
      </c>
      <c r="E18" s="357" t="s">
        <v>538</v>
      </c>
      <c r="G18" s="356"/>
      <c r="H18" s="356"/>
    </row>
    <row r="19" spans="1:8">
      <c r="A19" s="359"/>
      <c r="B19" s="360"/>
      <c r="C19" s="360"/>
      <c r="D19" s="361"/>
      <c r="E19" s="361"/>
      <c r="F19" s="356"/>
      <c r="G19" s="356"/>
      <c r="H19" s="356"/>
    </row>
    <row r="20" spans="1:8">
      <c r="A20" s="359"/>
      <c r="B20" s="360"/>
      <c r="C20" s="360"/>
      <c r="D20" s="361"/>
      <c r="E20" s="361"/>
      <c r="F20" s="356"/>
      <c r="G20" s="356"/>
      <c r="H20" s="356"/>
    </row>
    <row r="21" spans="1:8">
      <c r="A21" s="359"/>
      <c r="B21" s="360"/>
      <c r="C21" s="360"/>
      <c r="D21" s="361"/>
      <c r="E21" s="361"/>
      <c r="F21" s="356"/>
      <c r="G21" s="356"/>
      <c r="H21" s="356"/>
    </row>
    <row r="22" spans="1:8">
      <c r="A22" s="359"/>
      <c r="B22" s="360"/>
      <c r="C22" s="360"/>
      <c r="D22" s="361"/>
      <c r="E22" s="361"/>
      <c r="F22" s="356"/>
      <c r="G22" s="356"/>
      <c r="H22" s="356"/>
    </row>
    <row r="23" spans="1:8">
      <c r="A23" s="359"/>
      <c r="B23" s="360"/>
      <c r="C23" s="360"/>
      <c r="D23" s="361"/>
      <c r="E23" s="361"/>
      <c r="F23" s="356"/>
      <c r="G23" s="356"/>
      <c r="H23" s="356"/>
    </row>
    <row r="24" spans="1:8">
      <c r="A24" s="359"/>
      <c r="B24" s="360"/>
      <c r="C24" s="360"/>
      <c r="D24" s="361"/>
      <c r="E24" s="361"/>
      <c r="F24" s="356"/>
      <c r="G24" s="356"/>
      <c r="H24" s="356"/>
    </row>
    <row r="25" spans="1:8" ht="6" customHeight="1">
      <c r="A25" s="362"/>
      <c r="B25" s="363"/>
      <c r="C25" s="363"/>
      <c r="D25" s="364"/>
      <c r="E25" s="364"/>
      <c r="F25" s="356"/>
      <c r="G25" s="356"/>
      <c r="H25" s="356"/>
    </row>
    <row r="26" spans="1:8" ht="0.6" hidden="1" customHeight="1">
      <c r="A26" s="365"/>
      <c r="B26" s="366"/>
      <c r="C26" s="366"/>
      <c r="D26" s="367"/>
      <c r="E26" s="367"/>
      <c r="F26" s="356"/>
      <c r="G26" s="356"/>
      <c r="H26" s="356"/>
    </row>
    <row r="27" spans="1:8" ht="30" customHeight="1">
      <c r="A27" s="820" t="s">
        <v>539</v>
      </c>
      <c r="B27" s="820"/>
      <c r="C27" s="820"/>
      <c r="D27" s="820"/>
      <c r="E27" s="820"/>
      <c r="F27" s="356"/>
      <c r="G27" s="356"/>
      <c r="H27" s="356"/>
    </row>
    <row r="28" spans="1:8">
      <c r="C28" s="368"/>
    </row>
    <row r="29" spans="1:8">
      <c r="A29" s="369" t="s">
        <v>7</v>
      </c>
      <c r="B29" s="370" t="str">
        <f>'Attach 3(JV)'!B24</f>
        <v>--</v>
      </c>
      <c r="C29" s="368" t="s">
        <v>5</v>
      </c>
      <c r="D29" s="371" t="str">
        <f>'Attach 3(JV)'!E24</f>
        <v/>
      </c>
    </row>
    <row r="30" spans="1:8">
      <c r="A30" s="369" t="s">
        <v>8</v>
      </c>
      <c r="B30" s="371" t="str">
        <f>'Attach 3(JV)'!B25</f>
        <v/>
      </c>
      <c r="C30" s="368" t="s">
        <v>6</v>
      </c>
      <c r="D30" s="371" t="str">
        <f>'Attach 3(JV)'!E25</f>
        <v/>
      </c>
    </row>
    <row r="31" spans="1:8">
      <c r="B31" s="372"/>
      <c r="C31" s="368"/>
      <c r="D31" s="368"/>
      <c r="E31" s="372"/>
    </row>
    <row r="32" spans="1:8" hidden="1">
      <c r="A32" s="341" t="str">
        <f>A1</f>
        <v>Specification No. :CC-CS/912-NR1/SS-3935/3/G10 (SS-31)</v>
      </c>
      <c r="B32" s="342"/>
      <c r="C32" s="342"/>
      <c r="D32" s="342"/>
      <c r="E32" s="343" t="str">
        <f>D1</f>
        <v xml:space="preserve">Attachment-17 </v>
      </c>
    </row>
    <row r="33" spans="1:8" hidden="1"/>
    <row r="34" spans="1:8" ht="15" hidden="1">
      <c r="A34" s="821" t="str">
        <f>A3</f>
        <v>AIS Substation Package-SS31 Extension of 765/400kV Bhiwani S/S and Extension of 765kV and 400kV portion of Bhadla (PG) S/S under Transmission Scheme for Solar Energy Zones in Rajasthan</v>
      </c>
      <c r="B34" s="821"/>
      <c r="C34" s="821"/>
      <c r="D34" s="821"/>
      <c r="E34" s="821"/>
    </row>
    <row r="35" spans="1:8" hidden="1">
      <c r="A35" s="350"/>
    </row>
    <row r="36" spans="1:8" ht="15" hidden="1">
      <c r="A36" s="823" t="s">
        <v>401</v>
      </c>
      <c r="B36" s="823"/>
      <c r="C36" s="823"/>
      <c r="D36" s="823"/>
      <c r="E36" s="823"/>
      <c r="F36" s="345"/>
      <c r="G36" s="345"/>
      <c r="H36" s="345"/>
    </row>
    <row r="37" spans="1:8" hidden="1">
      <c r="A37" s="352"/>
      <c r="F37" s="345"/>
      <c r="G37" s="345"/>
      <c r="H37" s="345"/>
    </row>
    <row r="38" spans="1:8" hidden="1">
      <c r="A38" s="353" t="str">
        <f>'[6]Attach 3(JV)'!A15</f>
        <v>Name(s) and Addresse(s) of other partner(s)</v>
      </c>
      <c r="B38" s="352"/>
      <c r="C38" s="352"/>
      <c r="D38" s="16" t="str">
        <f>D7</f>
        <v>To:</v>
      </c>
      <c r="F38" s="345"/>
      <c r="G38" s="345"/>
      <c r="H38" s="345"/>
    </row>
    <row r="39" spans="1:8" hidden="1">
      <c r="A39" s="353" t="str">
        <f>'[6]Attach 3(JV)'!B16</f>
        <v/>
      </c>
      <c r="B39" s="352"/>
      <c r="C39" s="352"/>
      <c r="D39" s="12" t="str">
        <f>D8</f>
        <v>Contract Services</v>
      </c>
      <c r="F39" s="345"/>
      <c r="G39" s="345"/>
      <c r="H39" s="345"/>
    </row>
    <row r="40" spans="1:8" hidden="1">
      <c r="A40" s="14" t="s">
        <v>360</v>
      </c>
      <c r="B40" s="629" t="str">
        <f>'[6]Attach 3(JV)'!B17:D17</f>
        <v xml:space="preserve">…… ……. …….. …… ……. …….. </v>
      </c>
      <c r="C40" s="629"/>
      <c r="D40" s="12" t="str">
        <f>D9</f>
        <v>Power Grid Corporation of India Ltd.,</v>
      </c>
      <c r="F40" s="345"/>
      <c r="G40" s="345"/>
      <c r="H40" s="345"/>
    </row>
    <row r="41" spans="1:8" hidden="1">
      <c r="A41" s="14" t="s">
        <v>362</v>
      </c>
      <c r="B41" s="629" t="str">
        <f>'[6]Attach 3(JV)'!B18:D18</f>
        <v xml:space="preserve">…… ……. …….. …… ……. …….. </v>
      </c>
      <c r="C41" s="629"/>
      <c r="D41" s="12" t="str">
        <f>D10</f>
        <v>"Saudamini", Plot No. 2, Sector 29</v>
      </c>
      <c r="F41" s="345"/>
      <c r="G41" s="345"/>
      <c r="H41" s="345"/>
    </row>
    <row r="42" spans="1:8" hidden="1">
      <c r="B42" s="629" t="str">
        <f>'[6]Attach 3(JV)'!B19:D19</f>
        <v xml:space="preserve">…… ……. …….. …… ……. …….. </v>
      </c>
      <c r="C42" s="629"/>
      <c r="D42" s="12" t="str">
        <f>D11</f>
        <v>Gurgaon (Haryana) - 122001</v>
      </c>
      <c r="F42" s="345"/>
      <c r="G42" s="345"/>
      <c r="H42" s="345"/>
    </row>
    <row r="43" spans="1:8" hidden="1">
      <c r="A43" s="352"/>
      <c r="B43" s="629" t="str">
        <f>'[6]Attach 3(JV)'!B20:D20</f>
        <v xml:space="preserve">…… ……. …….. …… ……. …….. </v>
      </c>
      <c r="C43" s="629"/>
      <c r="D43" s="12"/>
      <c r="F43" s="345"/>
      <c r="G43" s="345"/>
      <c r="H43" s="345"/>
    </row>
    <row r="44" spans="1:8" hidden="1">
      <c r="A44" s="346" t="s">
        <v>355</v>
      </c>
      <c r="D44" s="354"/>
      <c r="F44" s="345"/>
      <c r="G44" s="345"/>
      <c r="H44" s="345"/>
    </row>
    <row r="45" spans="1:8" hidden="1">
      <c r="A45" s="352"/>
      <c r="F45" s="345"/>
      <c r="G45" s="345"/>
      <c r="H45" s="345"/>
    </row>
    <row r="46" spans="1:8" hidden="1">
      <c r="A46" s="822" t="s">
        <v>402</v>
      </c>
      <c r="B46" s="822"/>
      <c r="C46" s="822"/>
      <c r="D46" s="822"/>
      <c r="E46" s="822"/>
      <c r="F46" s="345"/>
      <c r="G46" s="345"/>
      <c r="H46" s="345"/>
    </row>
    <row r="47" spans="1:8" hidden="1">
      <c r="A47" s="352"/>
      <c r="B47" s="352"/>
      <c r="C47" s="352"/>
      <c r="D47" s="352"/>
      <c r="E47" s="352"/>
      <c r="F47" s="345"/>
      <c r="G47" s="345"/>
      <c r="H47" s="345"/>
    </row>
    <row r="48" spans="1:8" ht="66" hidden="1">
      <c r="A48" s="357" t="s">
        <v>358</v>
      </c>
      <c r="B48" s="818" t="s">
        <v>117</v>
      </c>
      <c r="C48" s="818"/>
      <c r="D48" s="357" t="s">
        <v>118</v>
      </c>
      <c r="E48" s="357" t="s">
        <v>119</v>
      </c>
      <c r="F48" s="345"/>
      <c r="G48" s="345"/>
      <c r="H48" s="345"/>
    </row>
    <row r="49" spans="1:8" hidden="1">
      <c r="A49" s="373">
        <v>1</v>
      </c>
      <c r="B49" s="824"/>
      <c r="C49" s="824"/>
      <c r="D49" s="374"/>
      <c r="E49" s="374"/>
      <c r="F49" s="345"/>
      <c r="G49" s="345"/>
      <c r="H49" s="345"/>
    </row>
    <row r="50" spans="1:8" hidden="1">
      <c r="A50" s="373">
        <v>2</v>
      </c>
      <c r="B50" s="824"/>
      <c r="C50" s="824"/>
      <c r="D50" s="374"/>
      <c r="E50" s="374"/>
      <c r="F50" s="345"/>
      <c r="G50" s="345"/>
      <c r="H50" s="345"/>
    </row>
    <row r="51" spans="1:8" hidden="1">
      <c r="A51" s="373">
        <v>3</v>
      </c>
      <c r="B51" s="824"/>
      <c r="C51" s="824"/>
      <c r="D51" s="374"/>
      <c r="E51" s="374"/>
      <c r="F51" s="345"/>
      <c r="G51" s="345"/>
      <c r="H51" s="345"/>
    </row>
    <row r="52" spans="1:8" hidden="1">
      <c r="A52" s="373">
        <v>4</v>
      </c>
      <c r="B52" s="824"/>
      <c r="C52" s="824"/>
      <c r="D52" s="374"/>
      <c r="E52" s="374"/>
      <c r="F52" s="345"/>
      <c r="G52" s="345"/>
      <c r="H52" s="345"/>
    </row>
    <row r="53" spans="1:8" hidden="1">
      <c r="A53" s="373">
        <v>5</v>
      </c>
      <c r="B53" s="824"/>
      <c r="C53" s="824"/>
      <c r="D53" s="374"/>
      <c r="E53" s="374"/>
      <c r="F53" s="345"/>
      <c r="G53" s="345"/>
      <c r="H53" s="345"/>
    </row>
    <row r="54" spans="1:8" hidden="1">
      <c r="A54" s="373">
        <v>6</v>
      </c>
      <c r="B54" s="824"/>
      <c r="C54" s="824"/>
      <c r="D54" s="374"/>
      <c r="E54" s="374"/>
      <c r="F54" s="345"/>
      <c r="G54" s="345"/>
      <c r="H54" s="345"/>
    </row>
    <row r="55" spans="1:8" hidden="1">
      <c r="A55" s="352"/>
      <c r="B55" s="352"/>
      <c r="C55" s="352"/>
      <c r="D55" s="352"/>
      <c r="E55" s="352"/>
      <c r="F55" s="345"/>
      <c r="G55" s="345"/>
      <c r="H55" s="345"/>
    </row>
    <row r="56" spans="1:8" ht="15" hidden="1">
      <c r="A56" s="375"/>
      <c r="B56" s="375"/>
      <c r="C56" s="375"/>
      <c r="D56" s="375"/>
      <c r="E56" s="375"/>
      <c r="F56" s="345"/>
      <c r="G56" s="345"/>
      <c r="H56" s="345"/>
    </row>
    <row r="57" spans="1:8" ht="15" hidden="1">
      <c r="A57" s="375" t="s">
        <v>7</v>
      </c>
      <c r="B57" s="370" t="str">
        <f>B29</f>
        <v>--</v>
      </c>
      <c r="C57" s="375" t="s">
        <v>5</v>
      </c>
      <c r="D57" s="375" t="str">
        <f>D29</f>
        <v/>
      </c>
      <c r="E57" s="375"/>
      <c r="F57" s="345"/>
      <c r="G57" s="345"/>
      <c r="H57" s="345"/>
    </row>
    <row r="58" spans="1:8" ht="15" hidden="1">
      <c r="A58" s="375" t="s">
        <v>8</v>
      </c>
      <c r="B58" s="375" t="str">
        <f>B30</f>
        <v/>
      </c>
      <c r="C58" s="375" t="s">
        <v>6</v>
      </c>
      <c r="D58" s="375" t="str">
        <f>D30</f>
        <v/>
      </c>
      <c r="E58" s="375"/>
      <c r="F58" s="345"/>
      <c r="G58" s="345"/>
      <c r="H58" s="345"/>
    </row>
    <row r="59" spans="1:8" ht="15" hidden="1">
      <c r="A59" s="375"/>
      <c r="B59" s="375"/>
      <c r="C59" s="375"/>
      <c r="D59" s="375"/>
      <c r="E59" s="375"/>
      <c r="F59" s="345"/>
      <c r="G59" s="345"/>
      <c r="H59" s="345"/>
    </row>
    <row r="60" spans="1:8" hidden="1">
      <c r="A60" s="341" t="str">
        <f>A32</f>
        <v>Specification No. :CC-CS/912-NR1/SS-3935/3/G10 (SS-31)</v>
      </c>
      <c r="B60" s="342"/>
      <c r="C60" s="342"/>
      <c r="D60" s="342"/>
      <c r="E60" s="343" t="str">
        <f>E32</f>
        <v xml:space="preserve">Attachment-17 </v>
      </c>
      <c r="F60" s="345"/>
      <c r="G60" s="345"/>
      <c r="H60" s="345"/>
    </row>
    <row r="61" spans="1:8" hidden="1">
      <c r="F61" s="345"/>
      <c r="G61" s="345"/>
      <c r="H61" s="345"/>
    </row>
    <row r="62" spans="1:8" ht="15" hidden="1">
      <c r="A62" s="821" t="str">
        <f>A34</f>
        <v>AIS Substation Package-SS31 Extension of 765/400kV Bhiwani S/S and Extension of 765kV and 400kV portion of Bhadla (PG) S/S under Transmission Scheme for Solar Energy Zones in Rajasthan</v>
      </c>
      <c r="B62" s="821"/>
      <c r="C62" s="821"/>
      <c r="D62" s="821"/>
      <c r="E62" s="821"/>
      <c r="F62" s="345"/>
      <c r="G62" s="345"/>
      <c r="H62" s="345"/>
    </row>
    <row r="63" spans="1:8" hidden="1">
      <c r="A63" s="350"/>
      <c r="F63" s="345"/>
      <c r="G63" s="345"/>
      <c r="H63" s="345"/>
    </row>
    <row r="64" spans="1:8" ht="15" hidden="1">
      <c r="A64" s="823" t="s">
        <v>401</v>
      </c>
      <c r="B64" s="823"/>
      <c r="C64" s="823"/>
      <c r="D64" s="823"/>
      <c r="E64" s="823"/>
      <c r="F64" s="345"/>
      <c r="G64" s="345"/>
      <c r="H64" s="345"/>
    </row>
    <row r="65" spans="1:8" hidden="1">
      <c r="A65" s="352"/>
      <c r="F65" s="345"/>
      <c r="G65" s="345"/>
      <c r="H65" s="345"/>
    </row>
    <row r="66" spans="1:8" hidden="1">
      <c r="A66" s="353" t="str">
        <f>'[6]Attach 3(JV)'!A15</f>
        <v>Name(s) and Addresse(s) of other partner(s)</v>
      </c>
      <c r="B66" s="352"/>
      <c r="C66" s="352"/>
      <c r="D66" s="16" t="str">
        <f>D7</f>
        <v>To:</v>
      </c>
      <c r="F66" s="345"/>
      <c r="G66" s="345"/>
      <c r="H66" s="345"/>
    </row>
    <row r="67" spans="1:8" hidden="1">
      <c r="A67" s="353" t="str">
        <f>'[6]Attach 3(JV)'!E16</f>
        <v/>
      </c>
      <c r="B67" s="352"/>
      <c r="C67" s="352"/>
      <c r="D67" s="12" t="str">
        <f>D8</f>
        <v>Contract Services</v>
      </c>
      <c r="F67" s="345"/>
      <c r="G67" s="345"/>
      <c r="H67" s="345"/>
    </row>
    <row r="68" spans="1:8" hidden="1">
      <c r="A68" s="14" t="s">
        <v>360</v>
      </c>
      <c r="B68" s="629" t="str">
        <f>'[6]Attach 3(JV)'!E17</f>
        <v/>
      </c>
      <c r="C68" s="629"/>
      <c r="D68" s="12" t="str">
        <f>D9</f>
        <v>Power Grid Corporation of India Ltd.,</v>
      </c>
      <c r="F68" s="345"/>
      <c r="G68" s="345"/>
      <c r="H68" s="345"/>
    </row>
    <row r="69" spans="1:8" hidden="1">
      <c r="A69" s="14" t="s">
        <v>362</v>
      </c>
      <c r="B69" s="629" t="str">
        <f>'[6]Attach 3(JV)'!E18</f>
        <v/>
      </c>
      <c r="C69" s="629"/>
      <c r="D69" s="12" t="str">
        <f>D10</f>
        <v>"Saudamini", Plot No. 2, Sector 29</v>
      </c>
      <c r="F69" s="345"/>
      <c r="G69" s="345"/>
      <c r="H69" s="345"/>
    </row>
    <row r="70" spans="1:8" hidden="1">
      <c r="B70" s="629" t="str">
        <f>'[6]Attach 3(JV)'!E19</f>
        <v/>
      </c>
      <c r="C70" s="629"/>
      <c r="D70" s="12" t="str">
        <f>D11</f>
        <v>Gurgaon (Haryana) - 122001</v>
      </c>
      <c r="F70" s="345"/>
      <c r="G70" s="345"/>
      <c r="H70" s="345"/>
    </row>
    <row r="71" spans="1:8" hidden="1">
      <c r="A71" s="352"/>
      <c r="B71" s="629" t="str">
        <f>'[6]Attach 3(JV)'!E20</f>
        <v/>
      </c>
      <c r="C71" s="629"/>
      <c r="D71" s="12"/>
      <c r="F71" s="345"/>
      <c r="G71" s="345"/>
      <c r="H71" s="345"/>
    </row>
    <row r="72" spans="1:8" hidden="1">
      <c r="A72" s="346" t="s">
        <v>355</v>
      </c>
      <c r="D72" s="354"/>
      <c r="F72" s="345"/>
      <c r="G72" s="345"/>
      <c r="H72" s="345"/>
    </row>
    <row r="73" spans="1:8" hidden="1">
      <c r="A73" s="352"/>
      <c r="F73" s="345"/>
      <c r="G73" s="345"/>
      <c r="H73" s="345"/>
    </row>
    <row r="74" spans="1:8" hidden="1">
      <c r="A74" s="822" t="s">
        <v>402</v>
      </c>
      <c r="B74" s="822"/>
      <c r="C74" s="822"/>
      <c r="D74" s="822"/>
      <c r="E74" s="822"/>
      <c r="F74" s="345"/>
      <c r="G74" s="345"/>
      <c r="H74" s="345"/>
    </row>
    <row r="75" spans="1:8" hidden="1">
      <c r="A75" s="352"/>
      <c r="B75" s="352"/>
      <c r="C75" s="352"/>
      <c r="D75" s="352"/>
      <c r="E75" s="352"/>
      <c r="F75" s="345"/>
      <c r="G75" s="345"/>
      <c r="H75" s="345"/>
    </row>
    <row r="76" spans="1:8" ht="66" hidden="1">
      <c r="A76" s="357" t="s">
        <v>358</v>
      </c>
      <c r="B76" s="818" t="s">
        <v>117</v>
      </c>
      <c r="C76" s="818"/>
      <c r="D76" s="357" t="s">
        <v>118</v>
      </c>
      <c r="E76" s="357" t="s">
        <v>119</v>
      </c>
      <c r="F76" s="345"/>
      <c r="G76" s="345"/>
      <c r="H76" s="345"/>
    </row>
    <row r="77" spans="1:8" hidden="1">
      <c r="A77" s="373">
        <v>1</v>
      </c>
      <c r="B77" s="824"/>
      <c r="C77" s="824"/>
      <c r="D77" s="374"/>
      <c r="E77" s="374"/>
      <c r="F77" s="345"/>
      <c r="G77" s="345"/>
      <c r="H77" s="345"/>
    </row>
    <row r="78" spans="1:8" hidden="1">
      <c r="A78" s="373">
        <v>2</v>
      </c>
      <c r="B78" s="824"/>
      <c r="C78" s="824"/>
      <c r="D78" s="374"/>
      <c r="E78" s="374"/>
      <c r="F78" s="345"/>
      <c r="G78" s="345"/>
      <c r="H78" s="345"/>
    </row>
    <row r="79" spans="1:8" hidden="1">
      <c r="A79" s="373">
        <v>3</v>
      </c>
      <c r="B79" s="824"/>
      <c r="C79" s="824"/>
      <c r="D79" s="374"/>
      <c r="E79" s="374"/>
      <c r="F79" s="345"/>
      <c r="G79" s="345"/>
      <c r="H79" s="345"/>
    </row>
    <row r="80" spans="1:8" hidden="1">
      <c r="A80" s="373">
        <v>4</v>
      </c>
      <c r="B80" s="824"/>
      <c r="C80" s="824"/>
      <c r="D80" s="374"/>
      <c r="E80" s="374"/>
      <c r="F80" s="345"/>
      <c r="G80" s="345"/>
      <c r="H80" s="345"/>
    </row>
    <row r="81" spans="1:8" hidden="1">
      <c r="A81" s="373">
        <v>5</v>
      </c>
      <c r="B81" s="824"/>
      <c r="C81" s="824"/>
      <c r="D81" s="374"/>
      <c r="E81" s="374"/>
      <c r="F81" s="345"/>
      <c r="G81" s="345"/>
      <c r="H81" s="345"/>
    </row>
    <row r="82" spans="1:8" hidden="1">
      <c r="A82" s="373">
        <v>6</v>
      </c>
      <c r="B82" s="824"/>
      <c r="C82" s="824"/>
      <c r="D82" s="374"/>
      <c r="E82" s="374"/>
      <c r="F82" s="345"/>
      <c r="G82" s="345"/>
      <c r="H82" s="345"/>
    </row>
    <row r="83" spans="1:8" hidden="1">
      <c r="A83" s="352"/>
      <c r="B83" s="352"/>
      <c r="C83" s="352"/>
      <c r="D83" s="352"/>
      <c r="E83" s="352"/>
      <c r="F83" s="345"/>
      <c r="G83" s="345"/>
      <c r="H83" s="345"/>
    </row>
    <row r="84" spans="1:8" ht="15" hidden="1">
      <c r="A84" s="375"/>
      <c r="B84" s="375"/>
      <c r="C84" s="375"/>
      <c r="D84" s="375"/>
      <c r="E84" s="375"/>
      <c r="F84" s="345"/>
      <c r="G84" s="345"/>
      <c r="H84" s="345"/>
    </row>
    <row r="85" spans="1:8" ht="15" hidden="1">
      <c r="A85" s="375" t="s">
        <v>7</v>
      </c>
      <c r="B85" s="370" t="str">
        <f>B57</f>
        <v>--</v>
      </c>
      <c r="C85" s="375" t="s">
        <v>5</v>
      </c>
      <c r="D85" s="375" t="str">
        <f>D57</f>
        <v/>
      </c>
      <c r="E85" s="375"/>
      <c r="F85" s="345"/>
      <c r="G85" s="345"/>
      <c r="H85" s="345"/>
    </row>
    <row r="86" spans="1:8" ht="15" hidden="1">
      <c r="A86" s="375" t="s">
        <v>8</v>
      </c>
      <c r="B86" s="375" t="str">
        <f>B58</f>
        <v/>
      </c>
      <c r="C86" s="375" t="s">
        <v>6</v>
      </c>
      <c r="D86" s="375" t="str">
        <f>D58</f>
        <v/>
      </c>
      <c r="E86" s="375"/>
      <c r="F86" s="345"/>
      <c r="G86" s="345"/>
      <c r="H86" s="345"/>
    </row>
    <row r="87" spans="1:8" ht="15" hidden="1">
      <c r="A87" s="375"/>
      <c r="B87" s="375"/>
      <c r="C87" s="375"/>
      <c r="D87" s="375"/>
      <c r="E87" s="375"/>
      <c r="F87" s="345"/>
      <c r="G87" s="345"/>
      <c r="H87" s="345"/>
    </row>
    <row r="88" spans="1:8" hidden="1">
      <c r="A88" s="376"/>
      <c r="B88" s="376"/>
      <c r="C88" s="376"/>
      <c r="D88" s="376"/>
      <c r="E88" s="376"/>
      <c r="F88" s="345"/>
      <c r="G88" s="345"/>
      <c r="H88" s="34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FCB5" sheet="1" objects="1" scenarios="1" formatColumns="0" formatRows="0" selectLockedCells="1"/>
  <customSheetViews>
    <customSheetView guid="{0FF69E27-BC51-479D-90AE-D41A6AD96BC0}" showPageBreaks="1" fitToPage="1" printArea="1" hiddenRows="1" view="pageBreakPreview">
      <selection activeCell="A19" sqref="A19"/>
      <pageMargins left="0.7" right="0.7" top="0.44" bottom="0.2" header="0.25" footer="0.2"/>
      <pageSetup scale="82" fitToHeight="0" orientation="portrait" r:id="rId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7"/>
    </customSheetView>
    <customSheetView guid="{F9FE2C60-2849-4C32-B532-2B1A89FFA9CD}" fitToPage="1" hiddenRows="1" topLeftCell="A19">
      <selection activeCell="A19" sqref="A19"/>
      <pageMargins left="0.7" right="0.7" top="0.44" bottom="0.2" header="0.25" footer="0.2"/>
      <pageSetup paperSize="9" fitToHeight="0" orientation="portrait" r:id="rId8"/>
    </customSheetView>
    <customSheetView guid="{7A9EA6D6-4DDF-43D9-92E6-C6AFAD14E266}" fitToPage="1" hiddenRows="1" topLeftCell="A11">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7"/>
    </customSheetView>
    <customSheetView guid="{BA86FE7A-199D-4ABD-A444-AE6BFDF4BCC9}" showPageBreaks="1" fitToPage="1" printArea="1" hiddenRows="1" view="pageBreakPreview" topLeftCell="A2">
      <selection activeCell="A19" sqref="A19"/>
      <pageMargins left="0.7" right="0.7" top="0.44" bottom="0.2" header="0.25" footer="0.2"/>
      <pageSetup scale="82" fitToHeight="0" orientation="portrait" r:id="rId18"/>
    </customSheetView>
  </customSheetViews>
  <mergeCells count="40">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46:E46"/>
    <mergeCell ref="A36:E36"/>
    <mergeCell ref="B40:C40"/>
    <mergeCell ref="D1:E1"/>
    <mergeCell ref="A1:C1"/>
    <mergeCell ref="B41:C41"/>
    <mergeCell ref="B42:C42"/>
    <mergeCell ref="B43:C43"/>
    <mergeCell ref="B11:C11"/>
    <mergeCell ref="A3:E3"/>
    <mergeCell ref="A5:E5"/>
    <mergeCell ref="A8:C8"/>
    <mergeCell ref="B9:C9"/>
    <mergeCell ref="B10:C10"/>
  </mergeCells>
  <conditionalFormatting sqref="B58:B59 A32:A59 C32:E59 B32:B56 A84:A88 C84:E88 B84 B86:B88">
    <cfRule type="expression" dxfId="14" priority="2" stopIfTrue="1">
      <formula>$Z$2&lt;1</formula>
    </cfRule>
  </conditionalFormatting>
  <conditionalFormatting sqref="A60:E83">
    <cfRule type="expression" dxfId="13" priority="1" stopIfTrue="1">
      <formula>$Z$2&lt;2</formula>
    </cfRule>
  </conditionalFormatting>
  <pageMargins left="0.7" right="0.7" top="0.44" bottom="0.2" header="0.25" footer="0.2"/>
  <pageSetup scale="82" fitToHeight="0" orientation="portrait" r:id="rId19"/>
  <drawing r:id="rId2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J15" sqref="J15"/>
    </sheetView>
  </sheetViews>
  <sheetFormatPr defaultRowHeight="16.5"/>
  <cols>
    <col min="1" max="1" width="12.140625" style="30" customWidth="1"/>
    <col min="2" max="2" width="20.5703125" style="30" customWidth="1"/>
    <col min="3" max="3" width="15.28515625" style="30" customWidth="1"/>
    <col min="4" max="4" width="22" style="30" customWidth="1"/>
    <col min="5" max="5" width="38.7109375" style="30" customWidth="1"/>
    <col min="6" max="8" width="9.140625" style="25"/>
    <col min="9" max="16384" width="9.140625" style="26"/>
  </cols>
  <sheetData>
    <row r="1" spans="1:9" ht="15">
      <c r="A1" s="625" t="str">
        <f>'Attach 3(JV)'!A1</f>
        <v>Specification No. :CC-CS/912-NR1/SS-3935/3/G10 (SS-31)</v>
      </c>
      <c r="B1" s="625"/>
      <c r="C1" s="625"/>
      <c r="D1" s="625"/>
      <c r="E1" s="382" t="str">
        <f>"Attachment-18 " &amp; 'Attach 3(JV)'!AT1</f>
        <v xml:space="preserve">Attachment-18 </v>
      </c>
    </row>
    <row r="3" spans="1:9" ht="49.5" customHeight="1">
      <c r="A3" s="689" t="str">
        <f>'Attach 3(JV)'!A3</f>
        <v>AIS Substation Package-SS31 Extension of 765/400kV Bhiwani S/S and Extension of 765kV and 400kV portion of Bhadla (PG) S/S under Transmission Scheme for Solar Energy Zones in Rajasthan</v>
      </c>
      <c r="B3" s="690"/>
      <c r="C3" s="690"/>
      <c r="D3" s="690"/>
      <c r="E3" s="690"/>
      <c r="F3" s="27"/>
      <c r="G3" s="28"/>
      <c r="H3" s="27"/>
    </row>
    <row r="4" spans="1:9" ht="20.100000000000001" customHeight="1">
      <c r="A4" s="29"/>
      <c r="H4" s="31"/>
      <c r="I4" s="11"/>
    </row>
    <row r="5" spans="1:9" ht="20.100000000000001" customHeight="1">
      <c r="A5" s="620" t="s">
        <v>549</v>
      </c>
      <c r="B5" s="620"/>
      <c r="C5" s="620"/>
      <c r="D5" s="620"/>
      <c r="E5" s="620"/>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8" t="str">
        <f>'Attach 3(JV)'!A8</f>
        <v/>
      </c>
      <c r="B8" s="618"/>
      <c r="C8" s="618"/>
      <c r="D8" s="618"/>
      <c r="E8" s="12" t="str">
        <f>'Attach 3(JV)'!E8</f>
        <v>Contract Services</v>
      </c>
      <c r="H8" s="31"/>
      <c r="I8" s="13"/>
    </row>
    <row r="9" spans="1:9" ht="20.100000000000001" customHeight="1">
      <c r="A9" s="14" t="s">
        <v>360</v>
      </c>
      <c r="B9" s="629" t="str">
        <f>'Attach 3(JV)'!B9</f>
        <v/>
      </c>
      <c r="C9" s="629"/>
      <c r="D9" s="629"/>
      <c r="E9" s="12" t="str">
        <f>'Attach 3(JV)'!E9</f>
        <v>Power Grid Corporation of India Ltd.,</v>
      </c>
      <c r="H9" s="31"/>
      <c r="I9" s="13"/>
    </row>
    <row r="10" spans="1:9" ht="20.100000000000001" customHeight="1">
      <c r="A10" s="14" t="s">
        <v>362</v>
      </c>
      <c r="B10" s="629" t="str">
        <f>'Attach 3(JV)'!B10</f>
        <v/>
      </c>
      <c r="C10" s="629"/>
      <c r="D10" s="629"/>
      <c r="E10" s="12" t="str">
        <f>'Attach 3(JV)'!E10</f>
        <v>"Saudamini", Plot No. 2, Sector 29</v>
      </c>
      <c r="H10" s="31"/>
      <c r="I10" s="13"/>
    </row>
    <row r="11" spans="1:9" ht="20.100000000000001" customHeight="1">
      <c r="B11" s="629" t="str">
        <f>'Attach 3(JV)'!B11</f>
        <v/>
      </c>
      <c r="C11" s="629"/>
      <c r="D11" s="629"/>
      <c r="E11" s="12" t="str">
        <f>'Attach 3(JV)'!E11</f>
        <v>Gurgaon (Haryana) - 122001</v>
      </c>
    </row>
    <row r="12" spans="1:9" ht="20.100000000000001" customHeight="1">
      <c r="A12" s="33"/>
      <c r="B12" s="629" t="str">
        <f>'Attach 3(JV)'!B12</f>
        <v/>
      </c>
      <c r="C12" s="629"/>
      <c r="D12" s="629"/>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20.100000000000001" customHeight="1">
      <c r="A16" s="730" t="s">
        <v>592</v>
      </c>
      <c r="B16" s="730"/>
      <c r="C16" s="730"/>
      <c r="D16" s="730"/>
      <c r="E16" s="730"/>
    </row>
    <row r="17" spans="1:5" ht="20.100000000000001" customHeight="1">
      <c r="A17" s="33"/>
    </row>
    <row r="18" spans="1:5" ht="20.100000000000001" customHeight="1">
      <c r="A18" s="33"/>
    </row>
    <row r="19" spans="1:5">
      <c r="A19" s="37" t="s">
        <v>7</v>
      </c>
      <c r="B19" s="73" t="str">
        <f>'Attach 3(JV)'!B24</f>
        <v>--</v>
      </c>
      <c r="C19" s="41"/>
      <c r="D19" s="38" t="s">
        <v>5</v>
      </c>
      <c r="E19" s="305" t="str">
        <f>'Attach 3(JV)'!E24</f>
        <v/>
      </c>
    </row>
    <row r="20" spans="1:5">
      <c r="A20" s="37" t="s">
        <v>8</v>
      </c>
      <c r="B20" s="305" t="str">
        <f>'Attach 3(JV)'!B25</f>
        <v/>
      </c>
      <c r="C20" s="41"/>
      <c r="D20" s="38" t="s">
        <v>6</v>
      </c>
      <c r="E20" s="305"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FCB5" sheet="1" objects="1" scenarios="1" formatColumns="0" formatRows="0" selectLockedCells="1"/>
  <customSheetViews>
    <customSheetView guid="{0FF69E27-BC51-479D-90AE-D41A6AD96BC0}" scale="130" showPageBreaks="1" showGridLines="0" fitToPage="1" printArea="1" view="pageBreakPreview">
      <selection activeCell="J15" sqref="J15"/>
      <pageMargins left="0.75" right="0.63" top="0.57999999999999996" bottom="0.6" header="0.34" footer="0.35"/>
      <pageSetup scale="93"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3" orientation="portrait" r:id="rId10"/>
  <headerFooter alignWithMargins="0">
    <oddFooter>&amp;R&amp;"Book Antiqua,Bold"&amp;8 Page &amp;P of &amp;N</oddFooter>
  </headerFooter>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3" zoomScale="145" zoomScaleNormal="100" zoomScaleSheetLayoutView="145" workbookViewId="0">
      <selection activeCell="J15" sqref="J15"/>
    </sheetView>
  </sheetViews>
  <sheetFormatPr defaultRowHeight="13.5"/>
  <cols>
    <col min="1" max="1" width="10" style="447" customWidth="1"/>
    <col min="2" max="2" width="10.7109375" style="447" customWidth="1"/>
    <col min="3" max="3" width="10.85546875" style="447" customWidth="1"/>
    <col min="4" max="8" width="10.7109375" style="447" customWidth="1"/>
    <col min="9" max="9" width="23" style="447" customWidth="1"/>
    <col min="10" max="10" width="0" style="447" hidden="1" customWidth="1"/>
    <col min="11" max="16" width="10.28515625" style="447" hidden="1" customWidth="1"/>
    <col min="17" max="16384" width="9.140625" style="447"/>
  </cols>
  <sheetData>
    <row r="1" spans="1:9" ht="27" customHeight="1">
      <c r="A1" s="852" t="s">
        <v>588</v>
      </c>
      <c r="B1" s="853"/>
      <c r="C1" s="853"/>
      <c r="D1" s="853"/>
      <c r="E1" s="853"/>
      <c r="F1" s="853"/>
      <c r="G1" s="853"/>
      <c r="H1" s="853"/>
      <c r="I1" s="854"/>
    </row>
    <row r="2" spans="1:9" ht="31.5" customHeight="1">
      <c r="A2" s="448" t="s">
        <v>522</v>
      </c>
      <c r="B2" s="855" t="s">
        <v>589</v>
      </c>
      <c r="C2" s="855"/>
      <c r="D2" s="855"/>
      <c r="E2" s="855"/>
      <c r="F2" s="855"/>
      <c r="G2" s="855"/>
      <c r="H2" s="855"/>
      <c r="I2" s="856"/>
    </row>
    <row r="3" spans="1:9" ht="36" customHeight="1">
      <c r="A3" s="448" t="s">
        <v>524</v>
      </c>
      <c r="B3" s="855" t="s">
        <v>654</v>
      </c>
      <c r="C3" s="855"/>
      <c r="D3" s="855"/>
      <c r="E3" s="855"/>
      <c r="F3" s="855"/>
      <c r="G3" s="855"/>
      <c r="H3" s="855"/>
      <c r="I3" s="856"/>
    </row>
    <row r="4" spans="1:9" ht="36" customHeight="1">
      <c r="A4" s="448" t="s">
        <v>526</v>
      </c>
      <c r="B4" s="855" t="s">
        <v>590</v>
      </c>
      <c r="C4" s="855"/>
      <c r="D4" s="855"/>
      <c r="E4" s="855"/>
      <c r="F4" s="855"/>
      <c r="G4" s="855"/>
      <c r="H4" s="855"/>
      <c r="I4" s="856"/>
    </row>
    <row r="5" spans="1:9" ht="36" customHeight="1">
      <c r="A5" s="448" t="s">
        <v>528</v>
      </c>
      <c r="B5" s="855" t="s">
        <v>529</v>
      </c>
      <c r="C5" s="855"/>
      <c r="D5" s="855"/>
      <c r="E5" s="855"/>
      <c r="F5" s="855"/>
      <c r="G5" s="855"/>
      <c r="H5" s="855"/>
      <c r="I5" s="856"/>
    </row>
    <row r="6" spans="1:9" ht="19.5" customHeight="1">
      <c r="A6" s="449" t="s">
        <v>530</v>
      </c>
      <c r="B6" s="841" t="s">
        <v>591</v>
      </c>
      <c r="C6" s="841"/>
      <c r="D6" s="841"/>
      <c r="E6" s="841"/>
      <c r="F6" s="841"/>
      <c r="G6" s="841"/>
      <c r="H6" s="841"/>
      <c r="I6" s="842"/>
    </row>
    <row r="7" spans="1:9" ht="15.75">
      <c r="A7" s="396"/>
      <c r="C7" s="396"/>
      <c r="D7" s="396"/>
      <c r="E7" s="396"/>
      <c r="F7" s="396"/>
      <c r="G7" s="396"/>
      <c r="H7" s="396"/>
      <c r="I7" s="396"/>
    </row>
    <row r="27" spans="1:11" ht="15">
      <c r="K27" s="450">
        <v>0</v>
      </c>
    </row>
    <row r="28" spans="1:11">
      <c r="A28" s="451"/>
      <c r="B28" s="451"/>
      <c r="C28" s="451"/>
      <c r="D28" s="451"/>
      <c r="E28" s="451"/>
      <c r="F28" s="451"/>
      <c r="G28" s="451"/>
      <c r="H28" s="451"/>
      <c r="I28" s="451"/>
      <c r="J28" s="451"/>
      <c r="K28" s="452">
        <v>0</v>
      </c>
    </row>
    <row r="29" spans="1:11">
      <c r="A29" s="451"/>
      <c r="B29" s="451"/>
      <c r="C29" s="451"/>
      <c r="D29" s="451"/>
      <c r="E29" s="451"/>
      <c r="F29" s="451"/>
      <c r="G29" s="451"/>
      <c r="H29" s="451"/>
      <c r="I29" s="451"/>
      <c r="J29" s="451"/>
      <c r="K29" s="452">
        <v>0</v>
      </c>
    </row>
    <row r="30" spans="1:11">
      <c r="A30" s="451"/>
      <c r="B30" s="451"/>
      <c r="C30" s="451"/>
      <c r="D30" s="451"/>
      <c r="E30" s="451"/>
      <c r="F30" s="451"/>
      <c r="G30" s="451"/>
      <c r="H30" s="451"/>
      <c r="I30" s="451"/>
      <c r="J30" s="451"/>
      <c r="K30" s="452">
        <v>0</v>
      </c>
    </row>
    <row r="31" spans="1:11">
      <c r="A31" s="451"/>
      <c r="B31" s="451"/>
      <c r="C31" s="451"/>
      <c r="D31" s="451"/>
      <c r="E31" s="451"/>
      <c r="F31" s="451"/>
      <c r="G31" s="451"/>
      <c r="H31" s="451"/>
      <c r="I31" s="451"/>
      <c r="J31" s="451"/>
    </row>
    <row r="32" spans="1:11" s="455" customFormat="1" ht="18.75">
      <c r="A32" s="843" t="s">
        <v>593</v>
      </c>
      <c r="B32" s="843"/>
      <c r="C32" s="843"/>
      <c r="D32" s="843"/>
      <c r="E32" s="843"/>
      <c r="F32" s="843"/>
      <c r="G32" s="843"/>
      <c r="H32" s="843"/>
      <c r="I32" s="843"/>
      <c r="J32" s="454"/>
    </row>
    <row r="33" spans="1:16" s="455" customFormat="1" ht="18.75">
      <c r="A33" s="453"/>
      <c r="B33" s="453"/>
      <c r="C33" s="453"/>
      <c r="D33" s="453"/>
      <c r="E33" s="453"/>
      <c r="F33" s="453"/>
      <c r="G33" s="453"/>
      <c r="H33" s="453"/>
      <c r="I33" s="453"/>
      <c r="J33" s="454"/>
    </row>
    <row r="34" spans="1:16" ht="15.75">
      <c r="A34" s="844" t="s">
        <v>412</v>
      </c>
      <c r="B34" s="844"/>
      <c r="C34" s="844"/>
      <c r="D34" s="844"/>
      <c r="E34" s="844"/>
      <c r="F34" s="844"/>
      <c r="G34" s="844"/>
      <c r="H34" s="844"/>
      <c r="I34" s="844"/>
      <c r="J34" s="451"/>
      <c r="K34" s="450" t="e">
        <v>#REF!</v>
      </c>
      <c r="L34" s="456"/>
      <c r="M34" s="456"/>
      <c r="N34" s="456"/>
      <c r="O34" s="452" t="e">
        <v>#REF!</v>
      </c>
    </row>
    <row r="35" spans="1:16" ht="16.5">
      <c r="A35" s="836" t="s">
        <v>413</v>
      </c>
      <c r="B35" s="836"/>
      <c r="C35" s="836"/>
      <c r="D35" s="836"/>
      <c r="E35" s="836"/>
      <c r="F35" s="836"/>
      <c r="G35" s="836"/>
      <c r="H35" s="836"/>
      <c r="I35" s="836"/>
      <c r="J35" s="451"/>
      <c r="K35" s="452" t="e">
        <v>#REF!</v>
      </c>
      <c r="L35" s="456"/>
      <c r="M35" s="456"/>
      <c r="N35" s="456"/>
      <c r="O35" s="452" t="e">
        <v>#REF!</v>
      </c>
    </row>
    <row r="36" spans="1:16" ht="36" customHeight="1">
      <c r="A36" s="851" t="s">
        <v>581</v>
      </c>
      <c r="B36" s="850"/>
      <c r="C36" s="850"/>
      <c r="D36" s="850"/>
      <c r="E36" s="850"/>
      <c r="F36" s="850"/>
      <c r="G36" s="850"/>
      <c r="H36" s="850"/>
      <c r="I36" s="850"/>
      <c r="J36" s="451"/>
      <c r="K36" s="452" t="e">
        <v>#REF!</v>
      </c>
      <c r="L36" s="456"/>
      <c r="M36" s="456"/>
      <c r="N36" s="456"/>
      <c r="O36" s="452" t="e">
        <v>#REF!</v>
      </c>
    </row>
    <row r="37" spans="1:16" ht="16.5">
      <c r="A37" s="836" t="s">
        <v>582</v>
      </c>
      <c r="B37" s="836"/>
      <c r="C37" s="836"/>
      <c r="D37" s="836"/>
      <c r="E37" s="836"/>
      <c r="F37" s="836"/>
      <c r="G37" s="836"/>
      <c r="H37" s="836"/>
      <c r="I37" s="836"/>
      <c r="J37" s="451"/>
      <c r="K37" s="452" t="e">
        <v>#REF!</v>
      </c>
      <c r="L37" s="456"/>
      <c r="M37" s="456"/>
      <c r="N37" s="456"/>
      <c r="O37" s="452" t="e">
        <v>#REF!</v>
      </c>
    </row>
    <row r="38" spans="1:16" ht="16.5">
      <c r="A38" s="849" t="s">
        <v>415</v>
      </c>
      <c r="B38" s="849"/>
      <c r="C38" s="849"/>
      <c r="D38" s="849"/>
      <c r="E38" s="849"/>
      <c r="F38" s="849"/>
      <c r="G38" s="849"/>
      <c r="H38" s="849"/>
      <c r="I38" s="849"/>
      <c r="J38" s="451"/>
    </row>
    <row r="39" spans="1:16" ht="18.75" customHeight="1">
      <c r="A39" s="847">
        <f>'Names of Bidder'!D10</f>
        <v>0</v>
      </c>
      <c r="B39" s="847"/>
      <c r="C39" s="847"/>
      <c r="D39" s="847"/>
      <c r="E39" s="847"/>
      <c r="F39" s="847"/>
      <c r="G39" s="847"/>
      <c r="H39" s="847"/>
      <c r="I39" s="847"/>
      <c r="J39" s="451"/>
      <c r="K39" s="458">
        <v>1</v>
      </c>
      <c r="M39" s="459" t="s">
        <v>583</v>
      </c>
      <c r="P39" s="459" t="s">
        <v>584</v>
      </c>
    </row>
    <row r="40" spans="1:16" ht="16.899999999999999" customHeight="1">
      <c r="A40" s="848" t="str">
        <f xml:space="preserve"> "having its Registered Office at " &amp;'Names of Bidder'!D11 &amp; ","&amp;'Names of Bidder'!D12&amp;","&amp;'Names of Bidder'!D13</f>
        <v>having its Registered Office at ,,</v>
      </c>
      <c r="B40" s="848"/>
      <c r="C40" s="848"/>
      <c r="D40" s="848"/>
      <c r="E40" s="848"/>
      <c r="F40" s="848"/>
      <c r="G40" s="848"/>
      <c r="H40" s="848"/>
      <c r="I40" s="848"/>
      <c r="J40" s="451"/>
      <c r="K40" s="458">
        <v>1</v>
      </c>
      <c r="M40" s="459" t="s">
        <v>585</v>
      </c>
    </row>
    <row r="41" spans="1:16" ht="16.5">
      <c r="A41" s="849" t="s">
        <v>415</v>
      </c>
      <c r="B41" s="849"/>
      <c r="C41" s="849"/>
      <c r="D41" s="849"/>
      <c r="E41" s="849"/>
      <c r="F41" s="849"/>
      <c r="G41" s="849"/>
      <c r="H41" s="849"/>
      <c r="I41" s="849"/>
      <c r="J41" s="451"/>
    </row>
    <row r="42" spans="1:16" ht="16.5">
      <c r="A42" s="849" t="str">
        <f>IF('Names of Bidder'!D6= "Sole Bidder", "", IF('Names of Bidder'!D7=1,'Names of Bidder'!D15,IF('Names of Bidder'!D7="2 or More",'Names of Bidder'!D15&amp;" &amp; "&amp;'Names of Bidder'!D20,"")))</f>
        <v/>
      </c>
      <c r="B42" s="849"/>
      <c r="C42" s="849"/>
      <c r="D42" s="849"/>
      <c r="E42" s="849"/>
      <c r="F42" s="849"/>
      <c r="G42" s="849"/>
      <c r="H42" s="849"/>
      <c r="I42" s="849"/>
      <c r="J42" s="451"/>
    </row>
    <row r="43" spans="1:16" ht="18" customHeight="1">
      <c r="A43" s="850"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50"/>
      <c r="C43" s="850"/>
      <c r="D43" s="850"/>
      <c r="E43" s="850"/>
      <c r="F43" s="850"/>
      <c r="G43" s="850"/>
      <c r="H43" s="850"/>
      <c r="I43" s="850"/>
      <c r="J43" s="451"/>
    </row>
    <row r="44" spans="1:16" ht="16.5">
      <c r="A44" s="849" t="s">
        <v>416</v>
      </c>
      <c r="B44" s="849"/>
      <c r="C44" s="849"/>
      <c r="D44" s="849"/>
      <c r="E44" s="849"/>
      <c r="F44" s="849"/>
      <c r="G44" s="849"/>
      <c r="H44" s="849"/>
      <c r="I44" s="849"/>
      <c r="J44" s="451"/>
    </row>
    <row r="45" spans="1:16" ht="16.5">
      <c r="A45" s="457"/>
      <c r="B45" s="457"/>
      <c r="C45" s="457"/>
      <c r="D45" s="457"/>
      <c r="E45" s="457"/>
      <c r="F45" s="457"/>
      <c r="G45" s="457"/>
      <c r="H45" s="457"/>
      <c r="I45" s="457"/>
      <c r="J45" s="451"/>
    </row>
    <row r="46" spans="1:16" ht="16.5">
      <c r="A46" s="836" t="s">
        <v>417</v>
      </c>
      <c r="B46" s="836"/>
      <c r="C46" s="836"/>
      <c r="D46" s="836"/>
      <c r="E46" s="836"/>
      <c r="F46" s="836"/>
      <c r="G46" s="836"/>
      <c r="H46" s="836"/>
      <c r="I46" s="836"/>
      <c r="J46" s="451"/>
    </row>
    <row r="47" spans="1:16" ht="30.75" customHeight="1">
      <c r="A47" s="836" t="s">
        <v>418</v>
      </c>
      <c r="B47" s="836"/>
      <c r="C47" s="836"/>
      <c r="D47" s="836"/>
      <c r="E47" s="836"/>
      <c r="F47" s="836"/>
      <c r="G47" s="836"/>
      <c r="H47" s="836"/>
      <c r="I47" s="836"/>
      <c r="J47" s="451"/>
    </row>
    <row r="48" spans="1:16" ht="48.75" customHeight="1">
      <c r="A48" s="837" t="str">
        <f>"POWERGRID intends to award, under laid-down organisational procedures, contract(s) for"&amp;Basic!B1&amp;" Specification Number:"&amp;Basic!B3</f>
        <v>POWERGRID intends to award, under laid-down organisational procedures, contract(s) forAIS Substation Package-SS31 Extension of 765/400kV Bhiwani S/S and Extension of 765kV and 400kV portion of Bhadla (PG) S/S under Transmission Scheme for Solar Energy Zones in Rajasthan Specification Number:CC-CS/912-NR1/SS-3935/3/G10 (SS-31)</v>
      </c>
      <c r="B48" s="837"/>
      <c r="C48" s="837"/>
      <c r="D48" s="837"/>
      <c r="E48" s="837"/>
      <c r="F48" s="837"/>
      <c r="G48" s="837"/>
      <c r="H48" s="837"/>
      <c r="I48" s="837"/>
      <c r="J48" s="451"/>
    </row>
    <row r="49" spans="1:10" ht="21" customHeight="1">
      <c r="A49" s="845" t="s">
        <v>419</v>
      </c>
      <c r="B49" s="845"/>
      <c r="C49" s="845"/>
      <c r="D49" s="845"/>
      <c r="E49" s="846" t="s">
        <v>419</v>
      </c>
      <c r="F49" s="846"/>
      <c r="G49" s="846"/>
      <c r="H49" s="846"/>
      <c r="I49" s="846"/>
      <c r="J49" s="451"/>
    </row>
    <row r="50" spans="1:10" ht="33" customHeight="1">
      <c r="A50" s="838" t="s">
        <v>420</v>
      </c>
      <c r="B50" s="838"/>
      <c r="C50" s="838"/>
      <c r="D50" s="838"/>
      <c r="E50" s="839" t="s">
        <v>421</v>
      </c>
      <c r="F50" s="839"/>
      <c r="G50" s="839"/>
      <c r="H50" s="839"/>
      <c r="I50" s="839"/>
      <c r="J50" s="451"/>
    </row>
    <row r="51" spans="1:10" ht="22.5" customHeight="1">
      <c r="A51" s="461" t="s">
        <v>549</v>
      </c>
      <c r="B51" s="462"/>
      <c r="C51" s="462"/>
      <c r="D51" s="462"/>
      <c r="E51" s="463"/>
      <c r="F51" s="462"/>
      <c r="G51" s="462"/>
      <c r="H51" s="462"/>
      <c r="I51" s="464" t="s">
        <v>655</v>
      </c>
      <c r="J51" s="451"/>
    </row>
    <row r="52" spans="1:10" ht="40.5" customHeight="1">
      <c r="A52" s="831" t="s">
        <v>594</v>
      </c>
      <c r="B52" s="831"/>
      <c r="C52" s="831"/>
      <c r="D52" s="831"/>
      <c r="E52" s="831"/>
      <c r="F52" s="831"/>
      <c r="G52" s="831"/>
      <c r="H52" s="831"/>
      <c r="I52" s="831"/>
    </row>
    <row r="53" spans="1:10" ht="40.5" customHeight="1">
      <c r="A53" s="831" t="s">
        <v>595</v>
      </c>
      <c r="B53" s="831"/>
      <c r="C53" s="831"/>
      <c r="D53" s="831"/>
      <c r="E53" s="831"/>
      <c r="F53" s="831"/>
      <c r="G53" s="831"/>
      <c r="H53" s="831"/>
      <c r="I53" s="831"/>
    </row>
    <row r="54" spans="1:10" ht="13.5" customHeight="1">
      <c r="A54" s="466"/>
      <c r="B54" s="396"/>
      <c r="C54" s="396"/>
      <c r="D54" s="396"/>
      <c r="E54" s="396"/>
      <c r="F54" s="396"/>
      <c r="G54" s="396"/>
      <c r="H54" s="396"/>
      <c r="I54" s="396"/>
    </row>
    <row r="55" spans="1:10" ht="15.75">
      <c r="A55" s="840" t="s">
        <v>586</v>
      </c>
      <c r="B55" s="840"/>
      <c r="C55" s="840"/>
      <c r="D55" s="840"/>
      <c r="E55" s="840"/>
      <c r="F55" s="840"/>
      <c r="G55" s="840"/>
      <c r="H55" s="840"/>
      <c r="I55" s="840"/>
    </row>
    <row r="56" spans="1:10" ht="15.75">
      <c r="A56" s="466"/>
      <c r="B56" s="466"/>
      <c r="C56" s="466"/>
      <c r="D56" s="466"/>
      <c r="E56" s="466"/>
      <c r="F56" s="466"/>
      <c r="G56" s="466"/>
      <c r="H56" s="466"/>
      <c r="I56" s="466"/>
    </row>
    <row r="57" spans="1:10" ht="16.5">
      <c r="A57" s="834" t="s">
        <v>426</v>
      </c>
      <c r="B57" s="834"/>
      <c r="C57" s="834"/>
      <c r="D57" s="834"/>
      <c r="E57" s="834"/>
      <c r="F57" s="834"/>
      <c r="G57" s="834"/>
      <c r="H57" s="834"/>
      <c r="I57" s="834"/>
    </row>
    <row r="58" spans="1:10" ht="16.5">
      <c r="A58" s="467"/>
      <c r="B58" s="467"/>
      <c r="C58" s="467"/>
      <c r="D58" s="467"/>
      <c r="E58" s="467"/>
      <c r="F58" s="467"/>
      <c r="G58" s="467"/>
      <c r="H58" s="467"/>
      <c r="I58" s="467"/>
    </row>
    <row r="59" spans="1:10" ht="37.5" customHeight="1">
      <c r="A59" s="826" t="s">
        <v>596</v>
      </c>
      <c r="B59" s="826"/>
      <c r="C59" s="826"/>
      <c r="D59" s="826"/>
      <c r="E59" s="826"/>
      <c r="F59" s="826"/>
      <c r="G59" s="826"/>
      <c r="H59" s="826"/>
      <c r="I59" s="826"/>
    </row>
    <row r="60" spans="1:10" ht="61.5" customHeight="1">
      <c r="A60" s="481" t="s">
        <v>522</v>
      </c>
      <c r="B60" s="826" t="s">
        <v>597</v>
      </c>
      <c r="C60" s="826"/>
      <c r="D60" s="826"/>
      <c r="E60" s="826"/>
      <c r="F60" s="826"/>
      <c r="G60" s="826"/>
      <c r="H60" s="826"/>
      <c r="I60" s="826"/>
    </row>
    <row r="61" spans="1:10" ht="53.25" customHeight="1">
      <c r="A61" s="481" t="s">
        <v>524</v>
      </c>
      <c r="B61" s="826" t="s">
        <v>600</v>
      </c>
      <c r="C61" s="826"/>
      <c r="D61" s="826"/>
      <c r="E61" s="826"/>
      <c r="F61" s="826"/>
      <c r="G61" s="826"/>
      <c r="H61" s="826"/>
      <c r="I61" s="826"/>
    </row>
    <row r="62" spans="1:10" ht="63" customHeight="1">
      <c r="A62" s="481" t="s">
        <v>526</v>
      </c>
      <c r="B62" s="826" t="s">
        <v>601</v>
      </c>
      <c r="C62" s="826"/>
      <c r="D62" s="826"/>
      <c r="E62" s="826"/>
      <c r="F62" s="826"/>
      <c r="G62" s="826"/>
      <c r="H62" s="826"/>
      <c r="I62" s="826"/>
    </row>
    <row r="63" spans="1:10" ht="62.25" customHeight="1">
      <c r="A63" s="481" t="s">
        <v>528</v>
      </c>
      <c r="B63" s="826" t="s">
        <v>602</v>
      </c>
      <c r="C63" s="826"/>
      <c r="D63" s="826"/>
      <c r="E63" s="826"/>
      <c r="F63" s="826"/>
      <c r="G63" s="826"/>
      <c r="H63" s="826"/>
      <c r="I63" s="826"/>
    </row>
    <row r="64" spans="1:10" ht="64.5" customHeight="1">
      <c r="A64" s="481" t="s">
        <v>530</v>
      </c>
      <c r="B64" s="826" t="s">
        <v>603</v>
      </c>
      <c r="C64" s="826"/>
      <c r="D64" s="826"/>
      <c r="E64" s="826"/>
      <c r="F64" s="826"/>
      <c r="G64" s="826"/>
      <c r="H64" s="826"/>
      <c r="I64" s="826"/>
    </row>
    <row r="65" spans="1:10" ht="62.25" customHeight="1">
      <c r="A65" s="481" t="s">
        <v>598</v>
      </c>
      <c r="B65" s="826" t="s">
        <v>604</v>
      </c>
      <c r="C65" s="826"/>
      <c r="D65" s="826"/>
      <c r="E65" s="826"/>
      <c r="F65" s="826"/>
      <c r="G65" s="826"/>
      <c r="H65" s="826"/>
      <c r="I65" s="826"/>
    </row>
    <row r="66" spans="1:10" ht="60.75" customHeight="1">
      <c r="A66" s="481" t="s">
        <v>599</v>
      </c>
      <c r="B66" s="826" t="s">
        <v>605</v>
      </c>
      <c r="C66" s="826"/>
      <c r="D66" s="826"/>
      <c r="E66" s="826"/>
      <c r="F66" s="826"/>
      <c r="G66" s="826"/>
      <c r="H66" s="826"/>
      <c r="I66" s="826"/>
    </row>
    <row r="67" spans="1:10" ht="72" customHeight="1">
      <c r="A67" s="481" t="s">
        <v>606</v>
      </c>
      <c r="B67" s="826" t="s">
        <v>608</v>
      </c>
      <c r="C67" s="826"/>
      <c r="D67" s="826"/>
      <c r="E67" s="826"/>
      <c r="F67" s="826"/>
      <c r="G67" s="826"/>
      <c r="H67" s="826"/>
      <c r="I67" s="826"/>
    </row>
    <row r="68" spans="1:10" ht="60" customHeight="1">
      <c r="A68" s="481" t="s">
        <v>607</v>
      </c>
      <c r="B68" s="826" t="s">
        <v>609</v>
      </c>
      <c r="C68" s="826"/>
      <c r="D68" s="826"/>
      <c r="E68" s="826"/>
      <c r="F68" s="826"/>
      <c r="G68" s="826"/>
      <c r="H68" s="826"/>
      <c r="I68" s="826"/>
    </row>
    <row r="69" spans="1:10" ht="21" customHeight="1">
      <c r="A69" s="827" t="s">
        <v>419</v>
      </c>
      <c r="B69" s="827"/>
      <c r="C69" s="827"/>
      <c r="D69" s="827"/>
      <c r="E69" s="833" t="s">
        <v>419</v>
      </c>
      <c r="F69" s="833"/>
      <c r="G69" s="833"/>
      <c r="H69" s="833"/>
      <c r="I69" s="833"/>
      <c r="J69" s="451"/>
    </row>
    <row r="70" spans="1:10" ht="33" customHeight="1">
      <c r="A70" s="665" t="s">
        <v>420</v>
      </c>
      <c r="B70" s="665"/>
      <c r="C70" s="665"/>
      <c r="D70" s="665"/>
      <c r="E70" s="830" t="s">
        <v>421</v>
      </c>
      <c r="F70" s="830"/>
      <c r="G70" s="830"/>
      <c r="H70" s="830"/>
      <c r="I70" s="830"/>
      <c r="J70" s="451"/>
    </row>
    <row r="71" spans="1:10" ht="20.25" customHeight="1">
      <c r="A71" s="461" t="s">
        <v>549</v>
      </c>
      <c r="B71" s="462"/>
      <c r="C71" s="462"/>
      <c r="D71" s="462"/>
      <c r="E71" s="462"/>
      <c r="F71" s="462"/>
      <c r="G71" s="462"/>
      <c r="H71" s="462"/>
      <c r="I71" s="464" t="s">
        <v>656</v>
      </c>
      <c r="J71" s="451"/>
    </row>
    <row r="72" spans="1:10" ht="24" customHeight="1">
      <c r="A72" s="835"/>
      <c r="B72" s="835"/>
      <c r="C72" s="835"/>
      <c r="D72" s="835"/>
      <c r="E72" s="835"/>
      <c r="F72" s="835"/>
      <c r="G72" s="835"/>
      <c r="H72" s="835"/>
      <c r="I72" s="835"/>
      <c r="J72" s="451"/>
    </row>
    <row r="73" spans="1:10" ht="84" customHeight="1">
      <c r="A73" s="481" t="s">
        <v>610</v>
      </c>
      <c r="B73" s="826" t="s">
        <v>611</v>
      </c>
      <c r="C73" s="826"/>
      <c r="D73" s="826"/>
      <c r="E73" s="826"/>
      <c r="F73" s="826"/>
      <c r="G73" s="826"/>
      <c r="H73" s="826"/>
      <c r="I73" s="826"/>
    </row>
    <row r="74" spans="1:10" ht="30" customHeight="1">
      <c r="A74" s="483" t="s">
        <v>612</v>
      </c>
      <c r="B74" s="482"/>
      <c r="C74" s="482"/>
      <c r="D74" s="482"/>
      <c r="E74" s="482"/>
      <c r="F74" s="482"/>
      <c r="G74" s="482"/>
      <c r="H74" s="482"/>
      <c r="I74" s="482"/>
    </row>
    <row r="75" spans="1:10" ht="42" customHeight="1">
      <c r="A75" s="825" t="s">
        <v>613</v>
      </c>
      <c r="B75" s="825"/>
      <c r="C75" s="825"/>
      <c r="D75" s="825"/>
      <c r="E75" s="825"/>
      <c r="F75" s="825"/>
      <c r="G75" s="825"/>
      <c r="H75" s="825"/>
      <c r="I75" s="825"/>
    </row>
    <row r="76" spans="1:10" ht="80.25" customHeight="1">
      <c r="A76" s="481" t="s">
        <v>522</v>
      </c>
      <c r="B76" s="826" t="s">
        <v>614</v>
      </c>
      <c r="C76" s="826"/>
      <c r="D76" s="826"/>
      <c r="E76" s="826"/>
      <c r="F76" s="826"/>
      <c r="G76" s="826"/>
      <c r="H76" s="826"/>
      <c r="I76" s="826"/>
    </row>
    <row r="77" spans="1:10" ht="72" customHeight="1">
      <c r="A77" s="481" t="s">
        <v>524</v>
      </c>
      <c r="B77" s="826" t="s">
        <v>615</v>
      </c>
      <c r="C77" s="826"/>
      <c r="D77" s="826"/>
      <c r="E77" s="826"/>
      <c r="F77" s="826"/>
      <c r="G77" s="826"/>
      <c r="H77" s="826"/>
      <c r="I77" s="826"/>
    </row>
    <row r="78" spans="1:10" ht="55.5" customHeight="1">
      <c r="A78" s="481" t="s">
        <v>526</v>
      </c>
      <c r="B78" s="826" t="s">
        <v>616</v>
      </c>
      <c r="C78" s="826"/>
      <c r="D78" s="826"/>
      <c r="E78" s="826"/>
      <c r="F78" s="826"/>
      <c r="G78" s="826"/>
      <c r="H78" s="826"/>
      <c r="I78" s="826"/>
    </row>
    <row r="79" spans="1:10" ht="69.75" customHeight="1">
      <c r="A79" s="481" t="s">
        <v>528</v>
      </c>
      <c r="B79" s="826" t="s">
        <v>617</v>
      </c>
      <c r="C79" s="826"/>
      <c r="D79" s="826"/>
      <c r="E79" s="826"/>
      <c r="F79" s="826"/>
      <c r="G79" s="826"/>
      <c r="H79" s="826"/>
      <c r="I79" s="826"/>
    </row>
    <row r="80" spans="1:10" ht="56.25" customHeight="1">
      <c r="A80" s="481" t="s">
        <v>530</v>
      </c>
      <c r="B80" s="826" t="s">
        <v>618</v>
      </c>
      <c r="C80" s="826"/>
      <c r="D80" s="826"/>
      <c r="E80" s="826"/>
      <c r="F80" s="826"/>
      <c r="G80" s="826"/>
      <c r="H80" s="826"/>
      <c r="I80" s="826"/>
    </row>
    <row r="81" spans="1:10" ht="70.5" customHeight="1">
      <c r="A81" s="481" t="s">
        <v>598</v>
      </c>
      <c r="B81" s="826" t="s">
        <v>619</v>
      </c>
      <c r="C81" s="826"/>
      <c r="D81" s="826"/>
      <c r="E81" s="826"/>
      <c r="F81" s="826"/>
      <c r="G81" s="826"/>
      <c r="H81" s="826"/>
      <c r="I81" s="826"/>
    </row>
    <row r="82" spans="1:10" ht="86.25" customHeight="1">
      <c r="A82" s="481" t="s">
        <v>599</v>
      </c>
      <c r="B82" s="826" t="s">
        <v>620</v>
      </c>
      <c r="C82" s="826"/>
      <c r="D82" s="826"/>
      <c r="E82" s="826"/>
      <c r="F82" s="826"/>
      <c r="G82" s="826"/>
      <c r="H82" s="826"/>
      <c r="I82" s="826"/>
    </row>
    <row r="83" spans="1:10" ht="72" customHeight="1">
      <c r="A83" s="481" t="s">
        <v>606</v>
      </c>
      <c r="B83" s="826" t="s">
        <v>621</v>
      </c>
      <c r="C83" s="826"/>
      <c r="D83" s="826"/>
      <c r="E83" s="826"/>
      <c r="F83" s="826"/>
      <c r="G83" s="826"/>
      <c r="H83" s="826"/>
      <c r="I83" s="826"/>
    </row>
    <row r="84" spans="1:10" ht="21" customHeight="1">
      <c r="A84" s="827" t="s">
        <v>419</v>
      </c>
      <c r="B84" s="827"/>
      <c r="C84" s="827"/>
      <c r="D84" s="827"/>
      <c r="E84" s="833" t="s">
        <v>419</v>
      </c>
      <c r="F84" s="833"/>
      <c r="G84" s="833"/>
      <c r="H84" s="833"/>
      <c r="I84" s="833"/>
      <c r="J84" s="451"/>
    </row>
    <row r="85" spans="1:10" ht="33" customHeight="1">
      <c r="A85" s="665" t="s">
        <v>420</v>
      </c>
      <c r="B85" s="665"/>
      <c r="C85" s="665"/>
      <c r="D85" s="665"/>
      <c r="E85" s="830" t="s">
        <v>421</v>
      </c>
      <c r="F85" s="830"/>
      <c r="G85" s="830"/>
      <c r="H85" s="830"/>
      <c r="I85" s="830"/>
      <c r="J85" s="451"/>
    </row>
    <row r="86" spans="1:10" ht="20.25" customHeight="1">
      <c r="A86" s="461" t="s">
        <v>549</v>
      </c>
      <c r="B86" s="462"/>
      <c r="C86" s="462"/>
      <c r="D86" s="462"/>
      <c r="E86" s="462"/>
      <c r="F86" s="462"/>
      <c r="G86" s="462"/>
      <c r="H86" s="462"/>
      <c r="I86" s="464" t="s">
        <v>657</v>
      </c>
      <c r="J86" s="451"/>
    </row>
    <row r="87" spans="1:10" ht="7.5" customHeight="1">
      <c r="A87" s="834"/>
      <c r="B87" s="834"/>
      <c r="C87" s="834"/>
      <c r="D87" s="834"/>
      <c r="E87" s="834"/>
      <c r="F87" s="834"/>
      <c r="G87" s="834"/>
      <c r="H87" s="834"/>
      <c r="I87" s="834"/>
    </row>
    <row r="88" spans="1:10" ht="89.25" customHeight="1">
      <c r="A88" s="481" t="s">
        <v>607</v>
      </c>
      <c r="B88" s="826" t="s">
        <v>622</v>
      </c>
      <c r="C88" s="826"/>
      <c r="D88" s="826"/>
      <c r="E88" s="826"/>
      <c r="F88" s="826"/>
      <c r="G88" s="826"/>
      <c r="H88" s="826"/>
      <c r="I88" s="826"/>
    </row>
    <row r="89" spans="1:10" ht="75" customHeight="1">
      <c r="A89" s="481" t="s">
        <v>610</v>
      </c>
      <c r="B89" s="826" t="s">
        <v>631</v>
      </c>
      <c r="C89" s="826"/>
      <c r="D89" s="826"/>
      <c r="E89" s="826"/>
      <c r="F89" s="826"/>
      <c r="G89" s="826"/>
      <c r="H89" s="826"/>
      <c r="I89" s="826"/>
    </row>
    <row r="90" spans="1:10" ht="64.5" customHeight="1">
      <c r="A90" s="481" t="s">
        <v>623</v>
      </c>
      <c r="B90" s="826" t="s">
        <v>632</v>
      </c>
      <c r="C90" s="826"/>
      <c r="D90" s="826"/>
      <c r="E90" s="826"/>
      <c r="F90" s="826"/>
      <c r="G90" s="826"/>
      <c r="H90" s="826"/>
      <c r="I90" s="826"/>
    </row>
    <row r="91" spans="1:10" ht="95.25" customHeight="1">
      <c r="A91" s="481" t="s">
        <v>624</v>
      </c>
      <c r="B91" s="826" t="s">
        <v>633</v>
      </c>
      <c r="C91" s="826"/>
      <c r="D91" s="826"/>
      <c r="E91" s="826"/>
      <c r="F91" s="826"/>
      <c r="G91" s="826"/>
      <c r="H91" s="826"/>
      <c r="I91" s="826"/>
    </row>
    <row r="92" spans="1:10" ht="73.5" customHeight="1">
      <c r="A92" s="481" t="s">
        <v>625</v>
      </c>
      <c r="B92" s="826" t="s">
        <v>634</v>
      </c>
      <c r="C92" s="826"/>
      <c r="D92" s="826"/>
      <c r="E92" s="826"/>
      <c r="F92" s="826"/>
      <c r="G92" s="826"/>
      <c r="H92" s="826"/>
      <c r="I92" s="826"/>
    </row>
    <row r="93" spans="1:10" ht="58.5" customHeight="1">
      <c r="A93" s="481" t="s">
        <v>626</v>
      </c>
      <c r="B93" s="826" t="s">
        <v>635</v>
      </c>
      <c r="C93" s="826"/>
      <c r="D93" s="826"/>
      <c r="E93" s="826"/>
      <c r="F93" s="826"/>
      <c r="G93" s="826"/>
      <c r="H93" s="826"/>
      <c r="I93" s="826"/>
    </row>
    <row r="94" spans="1:10" ht="111.75" customHeight="1">
      <c r="A94" s="481" t="s">
        <v>627</v>
      </c>
      <c r="B94" s="826" t="s">
        <v>636</v>
      </c>
      <c r="C94" s="826"/>
      <c r="D94" s="826"/>
      <c r="E94" s="826"/>
      <c r="F94" s="826"/>
      <c r="G94" s="826"/>
      <c r="H94" s="826"/>
      <c r="I94" s="826"/>
    </row>
    <row r="95" spans="1:10" ht="84.75" customHeight="1">
      <c r="A95" s="481" t="s">
        <v>628</v>
      </c>
      <c r="B95" s="826" t="s">
        <v>637</v>
      </c>
      <c r="C95" s="826"/>
      <c r="D95" s="826"/>
      <c r="E95" s="826"/>
      <c r="F95" s="826"/>
      <c r="G95" s="826"/>
      <c r="H95" s="826"/>
      <c r="I95" s="826"/>
    </row>
    <row r="96" spans="1:10" ht="84.75" customHeight="1">
      <c r="A96" s="481" t="s">
        <v>629</v>
      </c>
      <c r="B96" s="826" t="s">
        <v>638</v>
      </c>
      <c r="C96" s="826"/>
      <c r="D96" s="826"/>
      <c r="E96" s="826"/>
      <c r="F96" s="826"/>
      <c r="G96" s="826"/>
      <c r="H96" s="826"/>
      <c r="I96" s="826"/>
    </row>
    <row r="97" spans="1:10" ht="21" customHeight="1">
      <c r="A97" s="827" t="s">
        <v>419</v>
      </c>
      <c r="B97" s="827"/>
      <c r="C97" s="827"/>
      <c r="D97" s="827"/>
      <c r="E97" s="833" t="s">
        <v>419</v>
      </c>
      <c r="F97" s="833"/>
      <c r="G97" s="833"/>
      <c r="H97" s="833"/>
      <c r="I97" s="833"/>
      <c r="J97" s="451"/>
    </row>
    <row r="98" spans="1:10" ht="33" customHeight="1">
      <c r="A98" s="665" t="s">
        <v>420</v>
      </c>
      <c r="B98" s="665"/>
      <c r="C98" s="665"/>
      <c r="D98" s="665"/>
      <c r="E98" s="830" t="s">
        <v>421</v>
      </c>
      <c r="F98" s="830"/>
      <c r="G98" s="830"/>
      <c r="H98" s="830"/>
      <c r="I98" s="830"/>
      <c r="J98" s="451"/>
    </row>
    <row r="99" spans="1:10" ht="19.5" customHeight="1">
      <c r="A99" s="461" t="s">
        <v>549</v>
      </c>
      <c r="B99" s="462"/>
      <c r="C99" s="462"/>
      <c r="D99" s="462"/>
      <c r="E99" s="462"/>
      <c r="F99" s="462"/>
      <c r="G99" s="462"/>
      <c r="H99" s="462"/>
      <c r="I99" s="464" t="s">
        <v>658</v>
      </c>
    </row>
    <row r="100" spans="1:10" ht="10.5" customHeight="1">
      <c r="A100" s="468"/>
      <c r="B100" s="465"/>
      <c r="C100" s="465"/>
      <c r="D100" s="465"/>
      <c r="E100" s="465"/>
      <c r="F100" s="465"/>
      <c r="G100" s="465"/>
      <c r="H100" s="465"/>
      <c r="I100" s="465"/>
    </row>
    <row r="101" spans="1:10" ht="79.5" customHeight="1">
      <c r="A101" s="481" t="s">
        <v>630</v>
      </c>
      <c r="B101" s="826" t="s">
        <v>639</v>
      </c>
      <c r="C101" s="826"/>
      <c r="D101" s="826"/>
      <c r="E101" s="826"/>
      <c r="F101" s="826"/>
      <c r="G101" s="826"/>
      <c r="H101" s="826"/>
      <c r="I101" s="826"/>
    </row>
    <row r="102" spans="1:10" ht="72" customHeight="1">
      <c r="A102" s="481" t="s">
        <v>640</v>
      </c>
      <c r="B102" s="826" t="s">
        <v>641</v>
      </c>
      <c r="C102" s="826"/>
      <c r="D102" s="826"/>
      <c r="E102" s="826"/>
      <c r="F102" s="826"/>
      <c r="G102" s="826"/>
      <c r="H102" s="826"/>
      <c r="I102" s="826"/>
    </row>
    <row r="103" spans="1:10" ht="72.75" customHeight="1">
      <c r="A103" s="481" t="s">
        <v>642</v>
      </c>
      <c r="B103" s="826" t="s">
        <v>643</v>
      </c>
      <c r="C103" s="826"/>
      <c r="D103" s="826"/>
      <c r="E103" s="826"/>
      <c r="F103" s="826"/>
      <c r="G103" s="826"/>
      <c r="H103" s="826"/>
      <c r="I103" s="826"/>
    </row>
    <row r="104" spans="1:10" ht="30" customHeight="1">
      <c r="A104" s="483" t="s">
        <v>644</v>
      </c>
      <c r="B104" s="482"/>
      <c r="C104" s="482"/>
      <c r="D104" s="482"/>
      <c r="E104" s="482"/>
      <c r="F104" s="482"/>
      <c r="G104" s="482"/>
      <c r="H104" s="482"/>
      <c r="I104" s="482"/>
    </row>
    <row r="105" spans="1:10" ht="32.25" customHeight="1">
      <c r="A105" s="481" t="s">
        <v>522</v>
      </c>
      <c r="B105" s="826" t="s">
        <v>465</v>
      </c>
      <c r="C105" s="826"/>
      <c r="D105" s="826"/>
      <c r="E105" s="826"/>
      <c r="F105" s="826"/>
      <c r="G105" s="826"/>
      <c r="H105" s="826"/>
      <c r="I105" s="826"/>
    </row>
    <row r="106" spans="1:10" ht="44.25" customHeight="1">
      <c r="A106" s="481" t="s">
        <v>524</v>
      </c>
      <c r="B106" s="826" t="s">
        <v>645</v>
      </c>
      <c r="C106" s="826"/>
      <c r="D106" s="826"/>
      <c r="E106" s="826"/>
      <c r="F106" s="826"/>
      <c r="G106" s="826"/>
      <c r="H106" s="826"/>
      <c r="I106" s="826"/>
    </row>
    <row r="107" spans="1:10" ht="12" customHeight="1">
      <c r="A107" s="481"/>
      <c r="B107" s="480"/>
      <c r="C107" s="480"/>
      <c r="D107" s="480"/>
      <c r="E107" s="480"/>
      <c r="F107" s="480"/>
      <c r="G107" s="480"/>
      <c r="H107" s="480"/>
      <c r="I107" s="480"/>
    </row>
    <row r="108" spans="1:10" ht="30" customHeight="1">
      <c r="A108" s="483" t="s">
        <v>646</v>
      </c>
      <c r="B108" s="482"/>
      <c r="C108" s="482"/>
      <c r="D108" s="482"/>
      <c r="E108" s="482"/>
      <c r="F108" s="482"/>
      <c r="G108" s="482"/>
      <c r="H108" s="482"/>
      <c r="I108" s="482"/>
    </row>
    <row r="109" spans="1:10" ht="40.5" customHeight="1">
      <c r="A109" s="825" t="s">
        <v>647</v>
      </c>
      <c r="B109" s="825"/>
      <c r="C109" s="825"/>
      <c r="D109" s="825"/>
      <c r="E109" s="825"/>
      <c r="F109" s="825"/>
      <c r="G109" s="825"/>
      <c r="H109" s="825"/>
      <c r="I109" s="825"/>
    </row>
    <row r="110" spans="1:10" ht="30" customHeight="1">
      <c r="A110" s="483" t="s">
        <v>648</v>
      </c>
      <c r="B110" s="482"/>
      <c r="C110" s="482"/>
      <c r="D110" s="482"/>
      <c r="E110" s="482"/>
      <c r="F110" s="482"/>
      <c r="G110" s="482"/>
      <c r="H110" s="482"/>
      <c r="I110" s="482"/>
    </row>
    <row r="111" spans="1:10" ht="62.25" customHeight="1">
      <c r="A111" s="481" t="s">
        <v>522</v>
      </c>
      <c r="B111" s="826" t="s">
        <v>649</v>
      </c>
      <c r="C111" s="826"/>
      <c r="D111" s="826"/>
      <c r="E111" s="826"/>
      <c r="F111" s="826"/>
      <c r="G111" s="826"/>
      <c r="H111" s="826"/>
      <c r="I111" s="826"/>
    </row>
    <row r="112" spans="1:10" ht="45" customHeight="1">
      <c r="A112" s="481" t="s">
        <v>524</v>
      </c>
      <c r="B112" s="826" t="s">
        <v>650</v>
      </c>
      <c r="C112" s="826"/>
      <c r="D112" s="826"/>
      <c r="E112" s="826"/>
      <c r="F112" s="826"/>
      <c r="G112" s="826"/>
      <c r="H112" s="826"/>
      <c r="I112" s="826"/>
    </row>
    <row r="113" spans="1:10" ht="55.5" customHeight="1">
      <c r="A113" s="481" t="s">
        <v>526</v>
      </c>
      <c r="B113" s="826" t="s">
        <v>651</v>
      </c>
      <c r="C113" s="826"/>
      <c r="D113" s="826"/>
      <c r="E113" s="826"/>
      <c r="F113" s="826"/>
      <c r="G113" s="826"/>
      <c r="H113" s="826"/>
      <c r="I113" s="826"/>
    </row>
    <row r="114" spans="1:10" ht="58.5" customHeight="1">
      <c r="A114" s="481" t="s">
        <v>528</v>
      </c>
      <c r="B114" s="826" t="s">
        <v>652</v>
      </c>
      <c r="C114" s="826"/>
      <c r="D114" s="826"/>
      <c r="E114" s="826"/>
      <c r="F114" s="826"/>
      <c r="G114" s="826"/>
      <c r="H114" s="826"/>
      <c r="I114" s="826"/>
    </row>
    <row r="115" spans="1:10" ht="54" customHeight="1">
      <c r="A115" s="481" t="s">
        <v>530</v>
      </c>
      <c r="B115" s="826" t="s">
        <v>653</v>
      </c>
      <c r="C115" s="826"/>
      <c r="D115" s="826"/>
      <c r="E115" s="826"/>
      <c r="F115" s="826"/>
      <c r="G115" s="826"/>
      <c r="H115" s="826"/>
      <c r="I115" s="826"/>
    </row>
    <row r="116" spans="1:10" ht="17.45" customHeight="1">
      <c r="A116" s="468"/>
      <c r="B116" s="465"/>
      <c r="C116" s="465"/>
      <c r="D116" s="465"/>
      <c r="E116" s="465"/>
      <c r="F116" s="465"/>
      <c r="G116" s="465"/>
      <c r="H116" s="465"/>
      <c r="I116" s="465"/>
    </row>
    <row r="117" spans="1:10" ht="21" customHeight="1">
      <c r="A117" s="827" t="s">
        <v>419</v>
      </c>
      <c r="B117" s="827"/>
      <c r="C117" s="827"/>
      <c r="D117" s="827"/>
      <c r="E117" s="833" t="s">
        <v>419</v>
      </c>
      <c r="F117" s="833"/>
      <c r="G117" s="833"/>
      <c r="H117" s="833"/>
      <c r="I117" s="833"/>
      <c r="J117" s="451"/>
    </row>
    <row r="118" spans="1:10" ht="33" customHeight="1">
      <c r="A118" s="665" t="s">
        <v>420</v>
      </c>
      <c r="B118" s="665"/>
      <c r="C118" s="665"/>
      <c r="D118" s="665"/>
      <c r="E118" s="830" t="s">
        <v>421</v>
      </c>
      <c r="F118" s="830"/>
      <c r="G118" s="830"/>
      <c r="H118" s="830"/>
      <c r="I118" s="830"/>
      <c r="J118" s="451"/>
    </row>
    <row r="119" spans="1:10" ht="22.5" customHeight="1">
      <c r="A119" s="461" t="s">
        <v>549</v>
      </c>
      <c r="B119" s="462"/>
      <c r="C119" s="462"/>
      <c r="D119" s="462"/>
      <c r="E119" s="462"/>
      <c r="F119" s="462"/>
      <c r="G119" s="462"/>
      <c r="H119" s="462"/>
      <c r="I119" s="464" t="s">
        <v>659</v>
      </c>
      <c r="J119" s="451"/>
    </row>
    <row r="120" spans="1:10" ht="30.75" customHeight="1">
      <c r="A120" s="468"/>
      <c r="B120" s="831"/>
      <c r="C120" s="831"/>
      <c r="D120" s="831"/>
      <c r="E120" s="831"/>
      <c r="F120" s="831"/>
      <c r="G120" s="831"/>
      <c r="H120" s="831"/>
      <c r="I120" s="831"/>
    </row>
    <row r="121" spans="1:10" ht="21.95" customHeight="1">
      <c r="A121" s="396"/>
      <c r="B121" s="460"/>
      <c r="C121" s="469"/>
      <c r="D121" s="469"/>
      <c r="E121" s="469"/>
      <c r="F121" s="460"/>
      <c r="G121" s="469"/>
      <c r="H121" s="469"/>
      <c r="I121" s="469"/>
    </row>
    <row r="122" spans="1:10" ht="21.95" customHeight="1">
      <c r="A122" s="396"/>
      <c r="B122" s="828" t="s">
        <v>501</v>
      </c>
      <c r="C122" s="828"/>
      <c r="D122" s="470"/>
      <c r="E122" s="470"/>
      <c r="F122" s="828" t="s">
        <v>501</v>
      </c>
      <c r="G122" s="828"/>
      <c r="H122" s="470"/>
      <c r="I122" s="470"/>
    </row>
    <row r="123" spans="1:10" ht="35.25" customHeight="1">
      <c r="A123" s="396"/>
      <c r="B123" s="832" t="s">
        <v>420</v>
      </c>
      <c r="C123" s="832"/>
      <c r="D123" s="832"/>
      <c r="E123" s="832"/>
      <c r="F123" s="832" t="s">
        <v>421</v>
      </c>
      <c r="G123" s="832"/>
      <c r="H123" s="832"/>
      <c r="I123" s="832"/>
    </row>
    <row r="124" spans="1:10" ht="21.95" customHeight="1">
      <c r="A124" s="396"/>
      <c r="B124" s="471"/>
      <c r="C124" s="472"/>
      <c r="D124" s="472"/>
      <c r="E124" s="472"/>
      <c r="F124" s="473"/>
      <c r="G124" s="473"/>
      <c r="H124" s="473"/>
      <c r="I124" s="473"/>
    </row>
    <row r="125" spans="1:10" ht="21.95" customHeight="1">
      <c r="A125" s="396"/>
      <c r="B125" s="827" t="s">
        <v>502</v>
      </c>
      <c r="C125" s="827"/>
      <c r="D125" s="827"/>
      <c r="E125" s="827"/>
      <c r="F125" s="827" t="s">
        <v>502</v>
      </c>
      <c r="G125" s="827"/>
      <c r="H125" s="827"/>
      <c r="I125" s="827"/>
    </row>
    <row r="126" spans="1:10" ht="21.95" customHeight="1">
      <c r="A126" s="396"/>
      <c r="B126" s="460"/>
      <c r="C126" s="472"/>
      <c r="D126" s="472"/>
      <c r="E126" s="472"/>
      <c r="F126" s="460"/>
      <c r="G126" s="472"/>
      <c r="H126" s="472"/>
      <c r="I126" s="472"/>
    </row>
    <row r="127" spans="1:10" ht="21.95" customHeight="1">
      <c r="A127" s="396"/>
      <c r="B127" s="460"/>
      <c r="C127" s="472"/>
      <c r="D127" s="472"/>
      <c r="E127" s="472"/>
      <c r="F127" s="460"/>
      <c r="G127" s="472"/>
      <c r="H127" s="472"/>
      <c r="I127" s="472"/>
    </row>
    <row r="128" spans="1:10" ht="21.95" customHeight="1">
      <c r="A128" s="396"/>
      <c r="B128" s="462" t="s">
        <v>503</v>
      </c>
      <c r="C128" s="474"/>
      <c r="D128" s="462"/>
      <c r="E128" s="462"/>
      <c r="F128" s="829" t="s">
        <v>503</v>
      </c>
      <c r="G128" s="829"/>
      <c r="H128" s="829"/>
      <c r="I128" s="829"/>
    </row>
    <row r="129" spans="1:9" ht="21.95" customHeight="1">
      <c r="A129" s="396"/>
      <c r="B129" s="462" t="s">
        <v>6</v>
      </c>
      <c r="C129" s="474"/>
      <c r="D129" s="462"/>
      <c r="E129" s="462"/>
      <c r="F129" s="462" t="s">
        <v>587</v>
      </c>
      <c r="G129" s="470"/>
      <c r="H129" s="470"/>
      <c r="I129" s="470"/>
    </row>
    <row r="130" spans="1:9" ht="21.95" customHeight="1">
      <c r="A130" s="396"/>
      <c r="B130" s="470"/>
      <c r="C130" s="472"/>
      <c r="D130" s="472"/>
      <c r="E130" s="472"/>
      <c r="F130" s="470"/>
      <c r="G130" s="472"/>
      <c r="H130" s="472"/>
      <c r="I130" s="472"/>
    </row>
    <row r="131" spans="1:9" ht="21.95" customHeight="1">
      <c r="A131" s="396"/>
      <c r="B131" s="827" t="s">
        <v>504</v>
      </c>
      <c r="C131" s="827"/>
      <c r="D131" s="827"/>
      <c r="E131" s="827"/>
      <c r="F131" s="827" t="s">
        <v>504</v>
      </c>
      <c r="G131" s="827"/>
      <c r="H131" s="827"/>
      <c r="I131" s="827"/>
    </row>
    <row r="132" spans="1:9" ht="21.95" customHeight="1">
      <c r="A132" s="396"/>
      <c r="B132" s="462" t="s">
        <v>503</v>
      </c>
      <c r="C132" s="462"/>
      <c r="D132" s="462"/>
      <c r="E132" s="462"/>
      <c r="F132" s="462" t="s">
        <v>503</v>
      </c>
      <c r="G132" s="422"/>
      <c r="H132" s="422"/>
      <c r="I132" s="422"/>
    </row>
    <row r="133" spans="1:9" ht="21.95" customHeight="1">
      <c r="A133" s="396"/>
      <c r="B133" s="462" t="s">
        <v>6</v>
      </c>
      <c r="C133" s="462"/>
      <c r="D133" s="462"/>
      <c r="E133" s="462"/>
      <c r="F133" s="462" t="s">
        <v>6</v>
      </c>
      <c r="G133" s="396"/>
      <c r="H133" s="475"/>
      <c r="I133" s="475"/>
    </row>
    <row r="134" spans="1:9" ht="21.95" customHeight="1">
      <c r="A134" s="396"/>
      <c r="B134" s="396"/>
      <c r="C134" s="396"/>
      <c r="D134" s="396"/>
      <c r="E134" s="396"/>
      <c r="F134" s="396"/>
      <c r="G134" s="396"/>
      <c r="H134" s="396"/>
      <c r="I134" s="396"/>
    </row>
    <row r="135" spans="1:9" ht="21.95" customHeight="1">
      <c r="A135" s="396"/>
      <c r="B135" s="827" t="s">
        <v>661</v>
      </c>
      <c r="C135" s="827"/>
      <c r="D135" s="827"/>
      <c r="E135" s="827"/>
      <c r="F135" s="827" t="s">
        <v>661</v>
      </c>
      <c r="G135" s="827"/>
      <c r="H135" s="827"/>
      <c r="I135" s="827"/>
    </row>
    <row r="136" spans="1:9" ht="21.95" customHeight="1">
      <c r="A136" s="396"/>
      <c r="B136" s="462" t="s">
        <v>503</v>
      </c>
      <c r="C136" s="462"/>
      <c r="D136" s="462"/>
      <c r="E136" s="462"/>
      <c r="F136" s="462" t="s">
        <v>503</v>
      </c>
      <c r="G136" s="422"/>
      <c r="H136" s="422"/>
      <c r="I136" s="422"/>
    </row>
    <row r="137" spans="1:9" ht="21.95" customHeight="1">
      <c r="A137" s="469"/>
      <c r="B137" s="462" t="s">
        <v>6</v>
      </c>
      <c r="C137" s="462"/>
      <c r="D137" s="462"/>
      <c r="E137" s="462"/>
      <c r="F137" s="462" t="s">
        <v>6</v>
      </c>
      <c r="G137" s="469"/>
      <c r="H137" s="476"/>
      <c r="I137" s="476"/>
    </row>
    <row r="138" spans="1:9" ht="21.95" customHeight="1">
      <c r="A138" s="469"/>
      <c r="B138" s="462"/>
      <c r="C138" s="462"/>
      <c r="D138" s="462"/>
      <c r="E138" s="462"/>
      <c r="F138" s="462"/>
      <c r="G138" s="469"/>
      <c r="H138" s="476"/>
      <c r="I138" s="476"/>
    </row>
    <row r="139" spans="1:9" ht="21.95" customHeight="1">
      <c r="A139" s="469"/>
      <c r="B139" s="462"/>
      <c r="C139" s="462"/>
      <c r="D139" s="462"/>
      <c r="E139" s="462"/>
      <c r="F139" s="462"/>
      <c r="G139" s="469"/>
      <c r="H139" s="476"/>
      <c r="I139" s="476"/>
    </row>
    <row r="140" spans="1:9" ht="21.95" customHeight="1">
      <c r="A140" s="469"/>
      <c r="B140" s="462"/>
      <c r="C140" s="462"/>
      <c r="D140" s="462"/>
      <c r="E140" s="462"/>
      <c r="F140" s="462"/>
      <c r="G140" s="469"/>
      <c r="H140" s="476"/>
      <c r="I140" s="476"/>
    </row>
    <row r="141" spans="1:9" ht="21.95" customHeight="1">
      <c r="A141" s="469"/>
      <c r="B141" s="462"/>
      <c r="C141" s="462"/>
      <c r="D141" s="462"/>
      <c r="E141" s="462"/>
      <c r="F141" s="462"/>
      <c r="G141" s="469"/>
      <c r="H141" s="476"/>
      <c r="I141" s="476"/>
    </row>
    <row r="142" spans="1:9" ht="21.95" customHeight="1">
      <c r="A142" s="469"/>
      <c r="B142" s="462"/>
      <c r="C142" s="462"/>
      <c r="D142" s="462"/>
      <c r="E142" s="462"/>
      <c r="F142" s="462"/>
      <c r="G142" s="469"/>
      <c r="H142" s="476"/>
      <c r="I142" s="476"/>
    </row>
    <row r="143" spans="1:9" ht="21.95" customHeight="1">
      <c r="A143" s="469"/>
      <c r="B143" s="462"/>
      <c r="C143" s="462"/>
      <c r="D143" s="462"/>
      <c r="E143" s="462"/>
      <c r="F143" s="462"/>
      <c r="G143" s="469"/>
      <c r="H143" s="476"/>
      <c r="I143" s="476"/>
    </row>
    <row r="144" spans="1:9" ht="21.95" customHeight="1">
      <c r="A144" s="469"/>
      <c r="B144" s="462"/>
      <c r="C144" s="462"/>
      <c r="D144" s="462"/>
      <c r="E144" s="462"/>
      <c r="F144" s="462"/>
      <c r="G144" s="469"/>
      <c r="H144" s="476"/>
      <c r="I144" s="476"/>
    </row>
    <row r="145" spans="1:9" ht="21.95" customHeight="1">
      <c r="A145" s="469"/>
      <c r="B145" s="462"/>
      <c r="C145" s="462"/>
      <c r="D145" s="462"/>
      <c r="E145" s="462"/>
      <c r="F145" s="462"/>
      <c r="G145" s="469"/>
      <c r="H145" s="476"/>
      <c r="I145" s="476"/>
    </row>
    <row r="146" spans="1:9" ht="21.95" customHeight="1">
      <c r="A146" s="469"/>
      <c r="B146" s="462"/>
      <c r="C146" s="462"/>
      <c r="D146" s="462"/>
      <c r="E146" s="462"/>
      <c r="F146" s="462"/>
      <c r="G146" s="469"/>
      <c r="H146" s="476"/>
      <c r="I146" s="476"/>
    </row>
    <row r="147" spans="1:9" ht="21.95" customHeight="1">
      <c r="A147" s="469"/>
      <c r="B147" s="462"/>
      <c r="C147" s="462"/>
      <c r="D147" s="462"/>
      <c r="E147" s="462"/>
      <c r="F147" s="462"/>
      <c r="G147" s="469"/>
      <c r="H147" s="476"/>
      <c r="I147" s="476"/>
    </row>
    <row r="148" spans="1:9" ht="21.6" customHeight="1">
      <c r="A148" s="469"/>
      <c r="B148" s="462"/>
      <c r="C148" s="462"/>
      <c r="D148" s="462"/>
      <c r="E148" s="462"/>
      <c r="F148" s="462"/>
      <c r="G148" s="469"/>
      <c r="H148" s="476"/>
      <c r="I148" s="476"/>
    </row>
    <row r="149" spans="1:9" ht="21.6" hidden="1" customHeight="1">
      <c r="A149" s="469"/>
      <c r="B149" s="462"/>
      <c r="C149" s="462"/>
      <c r="D149" s="462"/>
      <c r="E149" s="462"/>
      <c r="F149" s="462"/>
      <c r="G149" s="469"/>
      <c r="H149" s="476"/>
      <c r="I149" s="476"/>
    </row>
    <row r="150" spans="1:9" ht="21.6" hidden="1" customHeight="1">
      <c r="A150" s="469"/>
      <c r="B150" s="462"/>
      <c r="C150" s="462"/>
      <c r="D150" s="462"/>
      <c r="E150" s="462"/>
      <c r="F150" s="462"/>
      <c r="G150" s="469"/>
      <c r="H150" s="476"/>
      <c r="I150" s="476"/>
    </row>
    <row r="151" spans="1:9" ht="18.600000000000001" hidden="1" customHeight="1">
      <c r="A151" s="469"/>
      <c r="B151" s="462"/>
      <c r="C151" s="462"/>
      <c r="D151" s="462"/>
      <c r="E151" s="462"/>
      <c r="F151" s="462"/>
      <c r="G151" s="469"/>
      <c r="H151" s="476"/>
      <c r="I151" s="476"/>
    </row>
    <row r="152" spans="1:9" ht="21.6" hidden="1" customHeight="1">
      <c r="A152" s="469"/>
      <c r="B152" s="462"/>
      <c r="C152" s="462"/>
      <c r="D152" s="462"/>
      <c r="E152" s="462"/>
      <c r="F152" s="462"/>
      <c r="G152" s="469"/>
      <c r="H152" s="476"/>
      <c r="I152" s="476"/>
    </row>
    <row r="153" spans="1:9" ht="21.6" hidden="1" customHeight="1">
      <c r="A153" s="469"/>
      <c r="B153" s="462"/>
      <c r="C153" s="462"/>
      <c r="D153" s="462"/>
      <c r="E153" s="462"/>
      <c r="F153" s="462"/>
      <c r="G153" s="469"/>
      <c r="H153" s="476"/>
      <c r="I153" s="476"/>
    </row>
    <row r="154" spans="1:9" ht="21.95" customHeight="1">
      <c r="A154" s="469"/>
      <c r="B154" s="462"/>
      <c r="C154" s="462"/>
      <c r="D154" s="462"/>
      <c r="E154" s="462"/>
      <c r="F154" s="462"/>
      <c r="G154" s="469"/>
      <c r="H154" s="476"/>
      <c r="I154" s="476"/>
    </row>
    <row r="155" spans="1:9" ht="21.95" customHeight="1">
      <c r="A155" s="469"/>
      <c r="B155" s="462"/>
      <c r="C155" s="462"/>
      <c r="D155" s="462"/>
      <c r="E155" s="462"/>
      <c r="F155" s="462"/>
      <c r="G155" s="469"/>
      <c r="H155" s="476"/>
      <c r="I155" s="476"/>
    </row>
    <row r="156" spans="1:9" ht="21.95" customHeight="1">
      <c r="A156" s="477"/>
      <c r="B156" s="393"/>
      <c r="C156" s="393"/>
      <c r="D156" s="393"/>
      <c r="E156" s="393"/>
      <c r="F156" s="393"/>
      <c r="G156" s="477"/>
      <c r="H156" s="478"/>
      <c r="I156" s="478"/>
    </row>
    <row r="157" spans="1:9" ht="21.95" customHeight="1">
      <c r="A157" s="461" t="s">
        <v>549</v>
      </c>
      <c r="B157" s="462"/>
      <c r="C157" s="462"/>
      <c r="D157" s="462"/>
      <c r="E157" s="462"/>
      <c r="F157" s="462"/>
      <c r="G157" s="462"/>
      <c r="H157" s="462"/>
      <c r="I157" s="464" t="s">
        <v>660</v>
      </c>
    </row>
    <row r="158" spans="1:9" ht="21.95" customHeight="1">
      <c r="A158" s="396"/>
      <c r="B158" s="462"/>
      <c r="C158" s="462"/>
      <c r="D158" s="462"/>
      <c r="E158" s="462"/>
      <c r="F158" s="462"/>
      <c r="G158" s="396"/>
      <c r="H158" s="396"/>
      <c r="I158" s="396"/>
    </row>
    <row r="159" spans="1:9" ht="21.95" customHeight="1">
      <c r="A159" s="396"/>
      <c r="B159" s="462"/>
      <c r="C159" s="462"/>
      <c r="D159" s="462"/>
      <c r="E159" s="462"/>
      <c r="F159" s="462"/>
      <c r="G159" s="396"/>
      <c r="H159" s="396"/>
      <c r="I159" s="396"/>
    </row>
    <row r="160" spans="1:9" ht="21.95" customHeight="1">
      <c r="A160" s="396"/>
      <c r="B160" s="462"/>
      <c r="C160" s="462"/>
      <c r="D160" s="462"/>
      <c r="E160" s="462"/>
      <c r="F160" s="462"/>
      <c r="G160" s="396"/>
      <c r="H160" s="396"/>
      <c r="I160" s="396"/>
    </row>
    <row r="161" spans="1:10" ht="21.95" customHeight="1">
      <c r="A161" s="396"/>
      <c r="B161" s="462"/>
      <c r="C161" s="462"/>
      <c r="D161" s="462"/>
      <c r="E161" s="462"/>
      <c r="F161" s="462"/>
      <c r="G161" s="396"/>
      <c r="H161" s="396"/>
      <c r="I161" s="396"/>
    </row>
    <row r="162" spans="1:10" ht="21.95" customHeight="1">
      <c r="A162" s="396"/>
      <c r="B162" s="462"/>
      <c r="C162" s="462"/>
      <c r="D162" s="462"/>
      <c r="E162" s="462"/>
      <c r="F162" s="462"/>
      <c r="G162" s="396"/>
      <c r="H162" s="396"/>
      <c r="I162" s="396"/>
    </row>
    <row r="163" spans="1:10" ht="21.95" customHeight="1">
      <c r="A163" s="396"/>
      <c r="B163" s="462"/>
      <c r="C163" s="462"/>
      <c r="D163" s="462"/>
      <c r="E163" s="462"/>
      <c r="F163" s="462"/>
      <c r="G163" s="396"/>
      <c r="H163" s="396"/>
      <c r="I163" s="396"/>
    </row>
    <row r="164" spans="1:10" ht="21.95" customHeight="1">
      <c r="A164" s="396"/>
      <c r="B164" s="462"/>
      <c r="C164" s="462"/>
      <c r="D164" s="462"/>
      <c r="E164" s="462"/>
      <c r="F164" s="462"/>
      <c r="G164" s="396"/>
      <c r="H164" s="396"/>
      <c r="I164" s="396"/>
    </row>
    <row r="165" spans="1:10" ht="21.95" customHeight="1">
      <c r="A165" s="396"/>
      <c r="B165" s="462"/>
      <c r="C165" s="462"/>
      <c r="D165" s="462"/>
      <c r="E165" s="462"/>
      <c r="F165" s="462"/>
      <c r="G165" s="396"/>
      <c r="H165" s="396"/>
      <c r="I165" s="396"/>
    </row>
    <row r="166" spans="1:10" ht="21.95" customHeight="1">
      <c r="A166" s="396"/>
      <c r="B166" s="462"/>
      <c r="C166" s="462"/>
      <c r="D166" s="462"/>
      <c r="E166" s="462"/>
      <c r="F166" s="462"/>
      <c r="G166" s="396"/>
      <c r="H166" s="396"/>
      <c r="I166" s="396"/>
    </row>
    <row r="167" spans="1:10" ht="21.95" customHeight="1">
      <c r="A167" s="396"/>
      <c r="B167" s="462"/>
      <c r="C167" s="462"/>
      <c r="D167" s="462"/>
      <c r="E167" s="462"/>
      <c r="F167" s="462"/>
      <c r="G167" s="396"/>
      <c r="H167" s="396"/>
      <c r="I167" s="396"/>
    </row>
    <row r="168" spans="1:10" ht="21.95" customHeight="1">
      <c r="A168" s="469"/>
      <c r="B168" s="462"/>
      <c r="C168" s="462"/>
      <c r="D168" s="462"/>
      <c r="E168" s="462"/>
      <c r="F168" s="462"/>
      <c r="G168" s="469"/>
      <c r="H168" s="469"/>
      <c r="I168" s="469"/>
      <c r="J168" s="456"/>
    </row>
    <row r="169" spans="1:10" ht="21.95" customHeight="1">
      <c r="A169" s="469"/>
      <c r="B169" s="462"/>
      <c r="C169" s="462"/>
      <c r="D169" s="462"/>
      <c r="E169" s="462"/>
      <c r="F169" s="462"/>
      <c r="G169" s="469"/>
      <c r="H169" s="469"/>
      <c r="I169" s="469"/>
      <c r="J169" s="456"/>
    </row>
    <row r="170" spans="1:10" ht="15.75">
      <c r="A170" s="469"/>
      <c r="B170" s="469"/>
      <c r="C170" s="469"/>
      <c r="D170" s="469"/>
      <c r="E170" s="469"/>
      <c r="F170" s="469"/>
      <c r="G170" s="469"/>
      <c r="H170" s="469"/>
      <c r="I170" s="469"/>
      <c r="J170" s="456"/>
    </row>
    <row r="171" spans="1:10">
      <c r="A171" s="456"/>
      <c r="B171" s="456"/>
      <c r="C171" s="456"/>
      <c r="D171" s="456"/>
      <c r="E171" s="456"/>
      <c r="F171" s="456"/>
      <c r="G171" s="456"/>
      <c r="H171" s="456"/>
      <c r="I171" s="456"/>
      <c r="J171" s="479"/>
    </row>
    <row r="172" spans="1:10" ht="15.75">
      <c r="A172" s="469"/>
      <c r="B172" s="469"/>
      <c r="C172" s="469"/>
      <c r="D172" s="469"/>
      <c r="E172" s="469"/>
      <c r="F172" s="469"/>
      <c r="G172" s="469"/>
      <c r="H172" s="469"/>
      <c r="I172" s="469"/>
      <c r="J172" s="456"/>
    </row>
    <row r="173" spans="1:10" ht="15.75">
      <c r="A173" s="469"/>
      <c r="B173" s="469"/>
      <c r="C173" s="469"/>
      <c r="D173" s="469"/>
      <c r="E173" s="469"/>
      <c r="F173" s="469"/>
      <c r="G173" s="469"/>
      <c r="H173" s="469"/>
      <c r="I173" s="469"/>
      <c r="J173" s="456"/>
    </row>
    <row r="174" spans="1:10" ht="15.75">
      <c r="A174" s="396"/>
      <c r="B174" s="396"/>
      <c r="C174" s="396"/>
      <c r="D174" s="396"/>
      <c r="E174" s="396"/>
      <c r="F174" s="396"/>
      <c r="G174" s="396"/>
      <c r="H174" s="396"/>
      <c r="I174" s="396"/>
    </row>
    <row r="175" spans="1:10" ht="15.75">
      <c r="A175" s="396"/>
      <c r="B175" s="396"/>
      <c r="C175" s="396"/>
      <c r="D175" s="396"/>
      <c r="E175" s="396"/>
      <c r="F175" s="396"/>
      <c r="G175" s="396"/>
      <c r="H175" s="396"/>
      <c r="I175" s="396"/>
    </row>
    <row r="176" spans="1:10" ht="15.75">
      <c r="A176" s="396"/>
      <c r="B176" s="396"/>
      <c r="C176" s="396"/>
      <c r="D176" s="396"/>
      <c r="E176" s="396"/>
      <c r="F176" s="396"/>
      <c r="G176" s="396"/>
      <c r="H176" s="396"/>
      <c r="I176" s="396"/>
    </row>
    <row r="177" spans="1:9" ht="15.75">
      <c r="A177" s="396"/>
      <c r="B177" s="396"/>
      <c r="C177" s="396"/>
      <c r="D177" s="396"/>
      <c r="E177" s="396"/>
      <c r="F177" s="396"/>
      <c r="G177" s="396"/>
      <c r="H177" s="396"/>
      <c r="I177" s="396"/>
    </row>
    <row r="178" spans="1:9" ht="15.75">
      <c r="A178" s="396"/>
      <c r="B178" s="396"/>
      <c r="C178" s="396"/>
      <c r="D178" s="396"/>
      <c r="E178" s="396"/>
      <c r="F178" s="396"/>
      <c r="G178" s="396"/>
      <c r="H178" s="396"/>
      <c r="I178" s="396"/>
    </row>
    <row r="179" spans="1:9" ht="15.75">
      <c r="A179" s="396"/>
      <c r="B179" s="396"/>
      <c r="C179" s="396"/>
      <c r="D179" s="396"/>
      <c r="E179" s="396"/>
      <c r="F179" s="396"/>
      <c r="G179" s="396"/>
      <c r="H179" s="396"/>
      <c r="I179" s="396"/>
    </row>
    <row r="180" spans="1:9" ht="15.75">
      <c r="A180" s="396"/>
      <c r="B180" s="396"/>
      <c r="C180" s="396"/>
      <c r="D180" s="396"/>
      <c r="E180" s="396"/>
      <c r="F180" s="396"/>
      <c r="G180" s="396"/>
      <c r="H180" s="396"/>
      <c r="I180" s="396"/>
    </row>
    <row r="181" spans="1:9" ht="15.75">
      <c r="A181" s="396"/>
      <c r="B181" s="396"/>
      <c r="C181" s="396"/>
      <c r="D181" s="396"/>
      <c r="E181" s="396"/>
      <c r="F181" s="396"/>
      <c r="G181" s="396"/>
      <c r="H181" s="396"/>
      <c r="I181" s="396"/>
    </row>
    <row r="182" spans="1:9" ht="15.75">
      <c r="A182" s="396"/>
      <c r="B182" s="396"/>
      <c r="C182" s="396"/>
      <c r="D182" s="396"/>
      <c r="E182" s="396"/>
      <c r="F182" s="396"/>
      <c r="G182" s="396"/>
      <c r="H182" s="396"/>
      <c r="I182" s="396"/>
    </row>
    <row r="183" spans="1:9" ht="15.75">
      <c r="A183" s="396"/>
      <c r="B183" s="396"/>
      <c r="C183" s="396"/>
      <c r="D183" s="396"/>
      <c r="E183" s="396"/>
      <c r="F183" s="396"/>
      <c r="G183" s="396"/>
      <c r="H183" s="396"/>
      <c r="I183" s="396"/>
    </row>
    <row r="184" spans="1:9" ht="15.75">
      <c r="A184" s="396"/>
      <c r="B184" s="396"/>
      <c r="C184" s="396"/>
      <c r="D184" s="396"/>
      <c r="E184" s="396"/>
      <c r="F184" s="396"/>
      <c r="G184" s="396"/>
      <c r="H184" s="396"/>
      <c r="I184" s="396"/>
    </row>
  </sheetData>
  <sheetProtection password="FCB5" sheet="1" objects="1" scenarios="1" formatColumns="0" formatRows="0" selectLockedCells="1"/>
  <customSheetViews>
    <customSheetView guid="{0FF69E27-BC51-479D-90AE-D41A6AD96BC0}" scale="145" showPageBreaks="1" printArea="1" hiddenRows="1" hiddenColumns="1" view="pageBreakPreview" topLeftCell="A13">
      <selection activeCell="J15" sqref="J15"/>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s>
  <mergeCells count="99">
    <mergeCell ref="A42:I42"/>
    <mergeCell ref="A38:I38"/>
    <mergeCell ref="A1:I1"/>
    <mergeCell ref="B2:I2"/>
    <mergeCell ref="B3:I3"/>
    <mergeCell ref="B4:I4"/>
    <mergeCell ref="B5:I5"/>
    <mergeCell ref="A52:I52"/>
    <mergeCell ref="A53:I53"/>
    <mergeCell ref="A55:I55"/>
    <mergeCell ref="B6:I6"/>
    <mergeCell ref="A32:I32"/>
    <mergeCell ref="A34:I34"/>
    <mergeCell ref="A49:D49"/>
    <mergeCell ref="E49:I49"/>
    <mergeCell ref="A39:I39"/>
    <mergeCell ref="A40:I40"/>
    <mergeCell ref="A41:I41"/>
    <mergeCell ref="A44:I44"/>
    <mergeCell ref="A43:I43"/>
    <mergeCell ref="A35:I35"/>
    <mergeCell ref="A36:I36"/>
    <mergeCell ref="A37:I37"/>
    <mergeCell ref="A46:I46"/>
    <mergeCell ref="A47:I47"/>
    <mergeCell ref="A48:I48"/>
    <mergeCell ref="A50:D50"/>
    <mergeCell ref="E50:I50"/>
    <mergeCell ref="A57:I57"/>
    <mergeCell ref="A59:I59"/>
    <mergeCell ref="B60:I60"/>
    <mergeCell ref="B91:I91"/>
    <mergeCell ref="A70:D70"/>
    <mergeCell ref="E70:I70"/>
    <mergeCell ref="A72:I72"/>
    <mergeCell ref="B73:I73"/>
    <mergeCell ref="B76:I76"/>
    <mergeCell ref="B77:I77"/>
    <mergeCell ref="A69:D69"/>
    <mergeCell ref="E69:I69"/>
    <mergeCell ref="A84:D84"/>
    <mergeCell ref="E84:I84"/>
    <mergeCell ref="B88:I88"/>
    <mergeCell ref="A85:D85"/>
    <mergeCell ref="E98:I98"/>
    <mergeCell ref="E85:I85"/>
    <mergeCell ref="A87:I87"/>
    <mergeCell ref="B90:I90"/>
    <mergeCell ref="B92:I92"/>
    <mergeCell ref="B89:I89"/>
    <mergeCell ref="B94:I94"/>
    <mergeCell ref="B93:I93"/>
    <mergeCell ref="B123:E123"/>
    <mergeCell ref="F123:I123"/>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B135:E135"/>
    <mergeCell ref="F135:I135"/>
    <mergeCell ref="B102:I102"/>
    <mergeCell ref="B103:I103"/>
    <mergeCell ref="B105:I105"/>
    <mergeCell ref="A109:I109"/>
    <mergeCell ref="B122:C122"/>
    <mergeCell ref="B125:E125"/>
    <mergeCell ref="F125:I125"/>
    <mergeCell ref="F122:G122"/>
    <mergeCell ref="F128:I128"/>
    <mergeCell ref="B131:E131"/>
    <mergeCell ref="F131:I131"/>
    <mergeCell ref="A118:D118"/>
    <mergeCell ref="E118:I118"/>
    <mergeCell ref="B120:I120"/>
    <mergeCell ref="A75:I75"/>
    <mergeCell ref="B81:I81"/>
    <mergeCell ref="B82:I82"/>
    <mergeCell ref="B83:I83"/>
    <mergeCell ref="B61:I61"/>
    <mergeCell ref="B62:I62"/>
    <mergeCell ref="B63:I63"/>
    <mergeCell ref="B66:I66"/>
    <mergeCell ref="B67:I67"/>
    <mergeCell ref="B68:I68"/>
    <mergeCell ref="B64:I64"/>
    <mergeCell ref="B65:I65"/>
    <mergeCell ref="B78:I78"/>
    <mergeCell ref="B79:I79"/>
    <mergeCell ref="B80:I80"/>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J15" sqref="J15"/>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23.25" customHeight="1">
      <c r="A1" s="858" t="str">
        <f>'Attach 3(JV)'!A1</f>
        <v>Specification No. :CC-CS/912-NR1/SS-3935/3/G10 (SS-31)</v>
      </c>
      <c r="B1" s="858"/>
      <c r="C1" s="858"/>
      <c r="D1" s="858"/>
      <c r="E1" s="382" t="str">
        <f>"Attachment-19 " &amp; 'Attach 3(JV)'!AT1</f>
        <v xml:space="preserve">Attachment-19 </v>
      </c>
    </row>
    <row r="2" spans="1:9" ht="7.5" customHeight="1"/>
    <row r="3" spans="1:9" ht="66" customHeight="1">
      <c r="A3" s="859" t="str">
        <f>'Attach 3(JV)'!A3</f>
        <v>AIS Substation Package-SS31 Extension of 765/400kV Bhiwani S/S and Extension of 765kV and 400kV portion of Bhadla (PG) S/S under Transmission Scheme for Solar Energy Zones in Rajasthan</v>
      </c>
      <c r="B3" s="860"/>
      <c r="C3" s="860"/>
      <c r="D3" s="860"/>
      <c r="E3" s="860"/>
      <c r="F3" s="27"/>
      <c r="G3" s="28"/>
      <c r="H3" s="27"/>
    </row>
    <row r="4" spans="1:9" ht="20.100000000000001" customHeight="1">
      <c r="A4" s="29"/>
      <c r="H4" s="31"/>
      <c r="I4" s="11"/>
    </row>
    <row r="5" spans="1:9" ht="20.100000000000001" customHeight="1">
      <c r="A5" s="620" t="s">
        <v>3</v>
      </c>
      <c r="B5" s="620"/>
      <c r="C5" s="620"/>
      <c r="D5" s="620"/>
      <c r="E5" s="620"/>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02" t="str">
        <f>'Attach 3(JV)'!A8</f>
        <v/>
      </c>
      <c r="B8" s="802"/>
      <c r="C8" s="802"/>
      <c r="D8" s="802"/>
      <c r="E8" s="163" t="str">
        <f>'Attach 3(JV)'!E8</f>
        <v>Contract Services</v>
      </c>
      <c r="H8" s="31"/>
      <c r="I8" s="13"/>
    </row>
    <row r="9" spans="1:9" ht="20.100000000000001" customHeight="1">
      <c r="A9" s="14" t="s">
        <v>360</v>
      </c>
      <c r="B9" s="729" t="str">
        <f>'Attach 3(JV)'!B9</f>
        <v/>
      </c>
      <c r="C9" s="729"/>
      <c r="D9" s="729"/>
      <c r="E9" s="163" t="str">
        <f>'Attach 3(JV)'!E9</f>
        <v>Power Grid Corporation of India Ltd.,</v>
      </c>
      <c r="H9" s="31"/>
      <c r="I9" s="13"/>
    </row>
    <row r="10" spans="1:9" ht="20.100000000000001" customHeight="1">
      <c r="A10" s="14" t="s">
        <v>362</v>
      </c>
      <c r="B10" s="729" t="str">
        <f>'Attach 3(JV)'!B10</f>
        <v/>
      </c>
      <c r="C10" s="729"/>
      <c r="D10" s="729"/>
      <c r="E10" s="163" t="str">
        <f>'Attach 3(JV)'!E10</f>
        <v>"Saudamini", Plot No. 2, Sector 29</v>
      </c>
      <c r="H10" s="31"/>
      <c r="I10" s="13"/>
    </row>
    <row r="11" spans="1:9" ht="20.100000000000001" customHeight="1">
      <c r="B11" s="729" t="str">
        <f>'Attach 3(JV)'!B11</f>
        <v/>
      </c>
      <c r="C11" s="729"/>
      <c r="D11" s="729"/>
      <c r="E11" s="163" t="str">
        <f>'Attach 3(JV)'!E11</f>
        <v>Gurgaon (Haryana) - 122001</v>
      </c>
    </row>
    <row r="12" spans="1:9" ht="18" customHeight="1">
      <c r="A12" s="33"/>
      <c r="B12" s="729" t="str">
        <f>'Attach 3(JV)'!B12</f>
        <v/>
      </c>
      <c r="C12" s="729"/>
      <c r="D12" s="729"/>
      <c r="E12" s="16"/>
    </row>
    <row r="13" spans="1:9" ht="19.5" hidden="1" customHeight="1">
      <c r="A13" s="33"/>
      <c r="B13" s="154"/>
      <c r="C13" s="154"/>
      <c r="D13" s="154"/>
      <c r="E13" s="16"/>
    </row>
    <row r="14" spans="1:9" ht="20.100000000000001" customHeight="1">
      <c r="A14" s="33"/>
      <c r="B14" s="154"/>
      <c r="C14" s="154"/>
      <c r="D14" s="154"/>
      <c r="G14" s="12"/>
    </row>
    <row r="15" spans="1:9" ht="20.100000000000001" customHeight="1">
      <c r="A15" s="30" t="s">
        <v>355</v>
      </c>
    </row>
    <row r="16" spans="1:9" ht="6" customHeight="1">
      <c r="A16" s="33"/>
    </row>
    <row r="17" spans="1:8" ht="78.75" customHeight="1">
      <c r="A17" s="626" t="s">
        <v>4</v>
      </c>
      <c r="B17" s="626"/>
      <c r="C17" s="626"/>
      <c r="D17" s="626"/>
      <c r="E17" s="626"/>
    </row>
    <row r="18" spans="1:8" ht="56.25" customHeight="1">
      <c r="A18" s="857" t="s">
        <v>541</v>
      </c>
      <c r="B18" s="857"/>
      <c r="C18" s="857"/>
      <c r="D18" s="857"/>
      <c r="E18" s="857"/>
    </row>
    <row r="19" spans="1:8" ht="184.5" customHeight="1">
      <c r="A19" s="857" t="s">
        <v>540</v>
      </c>
      <c r="B19" s="857"/>
      <c r="C19" s="857"/>
      <c r="D19" s="857"/>
      <c r="E19" s="857"/>
    </row>
    <row r="20" spans="1:8" ht="8.25" hidden="1" customHeight="1">
      <c r="A20" s="33"/>
    </row>
    <row r="21" spans="1:8" ht="20.100000000000001" hidden="1" customHeight="1">
      <c r="A21" s="33"/>
    </row>
    <row r="22" spans="1:8" ht="20.100000000000001" hidden="1" customHeight="1">
      <c r="A22" s="33"/>
    </row>
    <row r="23" spans="1:8" ht="57.75" hidden="1" customHeight="1">
      <c r="A23" s="626"/>
      <c r="B23" s="626"/>
      <c r="C23" s="626"/>
      <c r="D23" s="626"/>
      <c r="E23" s="626"/>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5" t="str">
        <f>'Attach 3(JV)'!E24</f>
        <v/>
      </c>
    </row>
    <row r="31" spans="1:8" ht="33" customHeight="1">
      <c r="A31" s="37" t="s">
        <v>8</v>
      </c>
      <c r="B31" s="305" t="str">
        <f>'Attach 3(JV)'!B25</f>
        <v/>
      </c>
      <c r="C31" s="41"/>
      <c r="D31" s="38" t="s">
        <v>6</v>
      </c>
      <c r="E31" s="305"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FCB5" sheet="1" objects="1" scenarios="1" formatColumns="0" formatRows="0" selectLockedCells="1"/>
  <customSheetViews>
    <customSheetView guid="{0FF69E27-BC51-479D-90AE-D41A6AD96BC0}" showPageBreaks="1" showGridLines="0" zeroValues="0" fitToPage="1" printArea="1" hiddenRows="1" view="pageBreakPreview">
      <selection activeCell="J15" sqref="J15"/>
      <pageMargins left="0.75" right="0.63" top="0.57999999999999996" bottom="0.6" header="0.34" footer="0.35"/>
      <pageSetup scale="80" orientation="portrait" r:id="rId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3"/>
      <headerFooter alignWithMargins="0">
        <oddFooter>&amp;R&amp;"Book Antiqua,Bold"&amp;8 Page &amp;P of &amp;N</oddFooter>
      </headerFooter>
    </customSheetView>
    <customSheetView guid="{BA86FE7A-199D-4ABD-A444-AE6BFDF4BCC9}" showPageBreaks="1" showGridLines="0" zeroValues="0" fitToPage="1" printArea="1" hiddenRows="1" view="pageBreakPreview">
      <selection activeCell="A3" sqref="A3:E3"/>
      <pageMargins left="0.75" right="0.63" top="0.57999999999999996" bottom="0.6" header="0.34" footer="0.35"/>
      <pageSetup scale="79" orientation="portrait" r:id="rId2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5"/>
  <headerFooter alignWithMargins="0">
    <oddFooter>&amp;R&amp;"Book Antiqua,Bold"&amp;8 Page &amp;P of &amp;N</oddFooter>
  </headerFooter>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1"/>
  <sheetViews>
    <sheetView showGridLines="0" tabSelected="1" view="pageBreakPreview" zoomScale="115" zoomScaleSheetLayoutView="115" workbookViewId="0">
      <selection activeCell="N24" sqref="N24"/>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140625" style="63" customWidth="1"/>
    <col min="11" max="11" width="9.140625" style="266" customWidth="1"/>
    <col min="12" max="12" width="9.140625" style="266" hidden="1" customWidth="1"/>
    <col min="13" max="13" width="9.140625" style="266" customWidth="1"/>
    <col min="14" max="25" width="9.140625" style="266"/>
    <col min="26" max="26" width="10" style="266" bestFit="1" customWidth="1"/>
    <col min="27" max="27" width="0" style="63" hidden="1" customWidth="1"/>
    <col min="28" max="28" width="0" style="66" hidden="1" customWidth="1"/>
    <col min="29" max="29" width="22.42578125" style="67" hidden="1" customWidth="1"/>
    <col min="30" max="31" width="0" style="267" hidden="1" customWidth="1"/>
    <col min="32" max="32" width="0" style="238" hidden="1" customWidth="1"/>
    <col min="33" max="33" width="10" style="238" hidden="1" customWidth="1"/>
    <col min="34" max="34" width="14.85546875" style="238" hidden="1" customWidth="1"/>
    <col min="35" max="35" width="0" style="238" hidden="1" customWidth="1"/>
    <col min="36" max="42" width="9.140625" style="238"/>
    <col min="43" max="16384" width="9.140625" style="26"/>
  </cols>
  <sheetData>
    <row r="1" spans="1:52" ht="24" customHeight="1">
      <c r="A1" s="625" t="str">
        <f>'Attach 3(JV)'!A1</f>
        <v>Specification No. :CC-CS/912-NR1/SS-3935/3/G10 (SS-31)</v>
      </c>
      <c r="B1" s="625"/>
      <c r="C1" s="625"/>
      <c r="D1" s="625"/>
      <c r="E1" s="625"/>
      <c r="F1" s="384" t="s">
        <v>409</v>
      </c>
      <c r="G1" s="86"/>
      <c r="H1" s="86"/>
      <c r="AE1" s="268">
        <v>1</v>
      </c>
      <c r="AF1" s="238" t="s">
        <v>322</v>
      </c>
      <c r="AG1" s="269">
        <v>1</v>
      </c>
      <c r="AH1" s="269" t="s">
        <v>115</v>
      </c>
      <c r="AI1" s="270"/>
      <c r="AJ1" s="270"/>
      <c r="AK1" s="269">
        <v>1</v>
      </c>
      <c r="AL1" s="270" t="s">
        <v>116</v>
      </c>
      <c r="AQ1" s="175"/>
      <c r="AR1" s="175"/>
      <c r="AS1" s="175"/>
      <c r="AT1" s="175"/>
      <c r="AU1" s="175"/>
      <c r="AV1" s="175"/>
      <c r="AW1" s="175"/>
      <c r="AX1" s="175"/>
      <c r="AY1" s="175"/>
      <c r="AZ1" s="175"/>
    </row>
    <row r="2" spans="1:52">
      <c r="AE2" s="268">
        <v>2</v>
      </c>
      <c r="AF2" s="238" t="s">
        <v>323</v>
      </c>
      <c r="AG2" s="269">
        <v>2</v>
      </c>
      <c r="AH2" s="269" t="s">
        <v>298</v>
      </c>
      <c r="AI2" s="270"/>
      <c r="AJ2" s="270"/>
      <c r="AK2" s="269">
        <v>2</v>
      </c>
      <c r="AL2" s="270" t="s">
        <v>299</v>
      </c>
      <c r="AQ2" s="175"/>
      <c r="AR2" s="175"/>
      <c r="AS2" s="175"/>
      <c r="AT2" s="175"/>
      <c r="AU2" s="175"/>
      <c r="AV2" s="175"/>
      <c r="AW2" s="175"/>
      <c r="AX2" s="175"/>
      <c r="AY2" s="175"/>
      <c r="AZ2" s="175"/>
    </row>
    <row r="3" spans="1:52" ht="20.100000000000001" customHeight="1">
      <c r="A3" s="620" t="s">
        <v>55</v>
      </c>
      <c r="B3" s="620"/>
      <c r="C3" s="620"/>
      <c r="D3" s="620"/>
      <c r="E3" s="620"/>
      <c r="F3" s="620"/>
      <c r="G3" s="77"/>
      <c r="H3" s="77"/>
      <c r="I3" s="53"/>
      <c r="AB3" s="271"/>
      <c r="AC3" s="272"/>
      <c r="AE3" s="268">
        <v>3</v>
      </c>
      <c r="AF3" s="238" t="s">
        <v>324</v>
      </c>
      <c r="AG3" s="269">
        <v>3</v>
      </c>
      <c r="AH3" s="269" t="s">
        <v>300</v>
      </c>
      <c r="AI3" s="270"/>
      <c r="AJ3" s="270"/>
      <c r="AK3" s="269">
        <v>3</v>
      </c>
      <c r="AL3" s="270" t="s">
        <v>301</v>
      </c>
      <c r="AQ3" s="175"/>
      <c r="AR3" s="175"/>
      <c r="AS3" s="175"/>
      <c r="AT3" s="175"/>
      <c r="AU3" s="175"/>
      <c r="AV3" s="175"/>
      <c r="AW3" s="175"/>
      <c r="AX3" s="175"/>
      <c r="AY3" s="175"/>
      <c r="AZ3" s="175"/>
    </row>
    <row r="4" spans="1:52" ht="12" customHeight="1">
      <c r="A4" s="29"/>
      <c r="B4" s="29"/>
      <c r="C4" s="29"/>
      <c r="D4" s="29"/>
      <c r="E4" s="29"/>
      <c r="F4" s="29"/>
      <c r="G4" s="77"/>
      <c r="H4" s="77"/>
      <c r="I4" s="53"/>
      <c r="AB4" s="271"/>
      <c r="AC4" s="272"/>
      <c r="AE4" s="268">
        <v>4</v>
      </c>
      <c r="AF4" s="238" t="s">
        <v>325</v>
      </c>
      <c r="AG4" s="269">
        <v>4</v>
      </c>
      <c r="AH4" s="269" t="s">
        <v>302</v>
      </c>
      <c r="AI4" s="270"/>
      <c r="AJ4" s="270"/>
      <c r="AK4" s="269">
        <v>4</v>
      </c>
      <c r="AL4" s="270" t="s">
        <v>303</v>
      </c>
      <c r="AQ4" s="175"/>
      <c r="AR4" s="175"/>
      <c r="AS4" s="175"/>
      <c r="AT4" s="175"/>
      <c r="AU4" s="175"/>
      <c r="AV4" s="175"/>
      <c r="AW4" s="175"/>
      <c r="AX4" s="175"/>
      <c r="AY4" s="175"/>
      <c r="AZ4" s="175"/>
    </row>
    <row r="5" spans="1:52" ht="20.100000000000001" customHeight="1">
      <c r="A5" s="39" t="s">
        <v>321</v>
      </c>
      <c r="B5" s="39"/>
      <c r="C5" s="864"/>
      <c r="D5" s="864"/>
      <c r="E5" s="864"/>
      <c r="F5" s="864"/>
      <c r="G5" s="87"/>
      <c r="H5" s="87"/>
      <c r="AB5" s="271"/>
      <c r="AC5" s="272"/>
      <c r="AE5" s="268">
        <v>5</v>
      </c>
      <c r="AF5" s="238" t="s">
        <v>326</v>
      </c>
      <c r="AG5" s="269">
        <v>5</v>
      </c>
      <c r="AH5" s="269" t="s">
        <v>302</v>
      </c>
      <c r="AI5" s="270"/>
      <c r="AJ5" s="270"/>
      <c r="AK5" s="269">
        <v>5</v>
      </c>
      <c r="AL5" s="270" t="s">
        <v>304</v>
      </c>
      <c r="AQ5" s="175"/>
      <c r="AR5" s="175"/>
      <c r="AS5" s="175"/>
      <c r="AT5" s="175"/>
      <c r="AU5" s="175"/>
      <c r="AV5" s="175"/>
      <c r="AW5" s="175"/>
      <c r="AX5" s="175"/>
      <c r="AY5" s="175"/>
      <c r="AZ5" s="175"/>
    </row>
    <row r="6" spans="1:52" ht="20.100000000000001" customHeight="1">
      <c r="A6" s="39" t="s">
        <v>7</v>
      </c>
      <c r="B6" s="865" t="str">
        <f>'Attach 3(JV)'!B24</f>
        <v>--</v>
      </c>
      <c r="C6" s="865"/>
      <c r="AB6" s="271"/>
      <c r="AC6" s="272"/>
      <c r="AE6" s="268">
        <v>6</v>
      </c>
      <c r="AF6" s="238" t="s">
        <v>327</v>
      </c>
      <c r="AG6" s="269">
        <v>6</v>
      </c>
      <c r="AH6" s="269" t="s">
        <v>302</v>
      </c>
      <c r="AI6" s="273" t="e">
        <f>DAY(B6)</f>
        <v>#VALUE!</v>
      </c>
      <c r="AJ6" s="270"/>
      <c r="AK6" s="269">
        <v>6</v>
      </c>
      <c r="AL6" s="270" t="s">
        <v>305</v>
      </c>
      <c r="AQ6" s="175"/>
      <c r="AR6" s="175"/>
      <c r="AS6" s="175"/>
      <c r="AT6" s="175"/>
      <c r="AU6" s="175"/>
      <c r="AV6" s="175"/>
      <c r="AW6" s="175"/>
      <c r="AX6" s="175"/>
      <c r="AY6" s="175"/>
      <c r="AZ6" s="175"/>
    </row>
    <row r="7" spans="1:52" ht="20.100000000000001" customHeight="1">
      <c r="A7" s="39"/>
      <c r="B7" s="82"/>
      <c r="C7" s="82"/>
      <c r="AB7" s="271"/>
      <c r="AC7" s="272"/>
      <c r="AE7" s="268">
        <v>7</v>
      </c>
      <c r="AF7" s="238" t="s">
        <v>328</v>
      </c>
      <c r="AG7" s="269">
        <v>7</v>
      </c>
      <c r="AH7" s="269" t="s">
        <v>302</v>
      </c>
      <c r="AI7" s="273" t="e">
        <f>MONTH(B6)</f>
        <v>#VALUE!</v>
      </c>
      <c r="AJ7" s="270"/>
      <c r="AK7" s="269">
        <v>7</v>
      </c>
      <c r="AL7" s="270" t="s">
        <v>306</v>
      </c>
      <c r="AQ7" s="175"/>
      <c r="AR7" s="175"/>
      <c r="AS7" s="175"/>
      <c r="AT7" s="175"/>
      <c r="AU7" s="175"/>
      <c r="AV7" s="175"/>
      <c r="AW7" s="175"/>
      <c r="AX7" s="175"/>
      <c r="AY7" s="175"/>
      <c r="AZ7" s="175"/>
    </row>
    <row r="8" spans="1:52" ht="20.100000000000001" customHeight="1">
      <c r="A8" s="65" t="str">
        <f>'Attach 3(JV)'!E7</f>
        <v>To:</v>
      </c>
      <c r="B8" s="17"/>
      <c r="F8" s="33"/>
      <c r="G8" s="79"/>
      <c r="H8" s="79"/>
      <c r="AB8" s="271"/>
      <c r="AC8" s="272"/>
      <c r="AE8" s="268">
        <v>8</v>
      </c>
      <c r="AF8" s="238" t="s">
        <v>329</v>
      </c>
      <c r="AG8" s="269">
        <v>8</v>
      </c>
      <c r="AH8" s="269" t="s">
        <v>302</v>
      </c>
      <c r="AI8" s="273" t="e">
        <f>LOOKUP(AI7,AK1:AK12,AL1:AL12)</f>
        <v>#VALUE!</v>
      </c>
      <c r="AJ8" s="270"/>
      <c r="AK8" s="269">
        <v>8</v>
      </c>
      <c r="AL8" s="270" t="s">
        <v>307</v>
      </c>
      <c r="AQ8" s="175"/>
      <c r="AR8" s="175"/>
      <c r="AS8" s="175"/>
      <c r="AT8" s="175"/>
      <c r="AU8" s="175"/>
      <c r="AV8" s="175"/>
      <c r="AW8" s="175"/>
      <c r="AX8" s="175"/>
      <c r="AY8" s="175"/>
      <c r="AZ8" s="175"/>
    </row>
    <row r="9" spans="1:52" ht="20.100000000000001" customHeight="1">
      <c r="A9" s="65" t="str">
        <f>'Attach 3(JV)'!E8</f>
        <v>Contract Services</v>
      </c>
      <c r="B9" s="18"/>
      <c r="F9" s="33"/>
      <c r="G9" s="79"/>
      <c r="H9" s="79"/>
      <c r="AB9" s="271"/>
      <c r="AC9" s="272"/>
      <c r="AE9" s="268">
        <v>9</v>
      </c>
      <c r="AF9" s="238" t="s">
        <v>330</v>
      </c>
      <c r="AG9" s="269">
        <v>9</v>
      </c>
      <c r="AH9" s="269" t="s">
        <v>302</v>
      </c>
      <c r="AI9" s="273" t="e">
        <f>YEAR(B6)</f>
        <v>#VALUE!</v>
      </c>
      <c r="AJ9" s="270"/>
      <c r="AK9" s="269">
        <v>9</v>
      </c>
      <c r="AL9" s="270" t="s">
        <v>308</v>
      </c>
      <c r="AQ9" s="175"/>
      <c r="AR9" s="175"/>
      <c r="AS9" s="175"/>
      <c r="AT9" s="175"/>
      <c r="AU9" s="175"/>
      <c r="AV9" s="175"/>
      <c r="AW9" s="175"/>
      <c r="AX9" s="175"/>
      <c r="AY9" s="175"/>
      <c r="AZ9" s="175"/>
    </row>
    <row r="10" spans="1:52" ht="20.100000000000001" customHeight="1">
      <c r="A10" s="65" t="str">
        <f>'Attach 3(JV)'!E9</f>
        <v>Power Grid Corporation of India Ltd.,</v>
      </c>
      <c r="B10" s="18"/>
      <c r="F10" s="33"/>
      <c r="G10" s="79"/>
      <c r="H10" s="79"/>
      <c r="AB10" s="271"/>
      <c r="AC10" s="272"/>
      <c r="AE10" s="268">
        <v>10</v>
      </c>
      <c r="AF10" s="238" t="s">
        <v>331</v>
      </c>
      <c r="AG10" s="269">
        <v>10</v>
      </c>
      <c r="AH10" s="269" t="s">
        <v>302</v>
      </c>
      <c r="AI10" s="270"/>
      <c r="AJ10" s="270"/>
      <c r="AK10" s="269">
        <v>10</v>
      </c>
      <c r="AL10" s="270" t="s">
        <v>309</v>
      </c>
      <c r="AQ10" s="175"/>
      <c r="AR10" s="175"/>
      <c r="AS10" s="175"/>
      <c r="AT10" s="175"/>
      <c r="AU10" s="175"/>
      <c r="AV10" s="175"/>
      <c r="AW10" s="175"/>
      <c r="AX10" s="175"/>
      <c r="AY10" s="175"/>
      <c r="AZ10" s="175"/>
    </row>
    <row r="11" spans="1:52" ht="20.100000000000001" customHeight="1">
      <c r="A11" s="65" t="str">
        <f>'Attach 3(JV)'!E10</f>
        <v>"Saudamini", Plot No. 2, Sector 29</v>
      </c>
      <c r="B11" s="18"/>
      <c r="F11" s="33"/>
      <c r="G11" s="79"/>
      <c r="H11" s="79"/>
      <c r="AB11" s="271"/>
      <c r="AC11" s="272"/>
      <c r="AE11" s="268">
        <v>11</v>
      </c>
      <c r="AF11" s="238" t="s">
        <v>332</v>
      </c>
      <c r="AG11" s="269">
        <v>11</v>
      </c>
      <c r="AH11" s="269" t="s">
        <v>302</v>
      </c>
      <c r="AI11" s="270"/>
      <c r="AJ11" s="270"/>
      <c r="AK11" s="269">
        <v>11</v>
      </c>
      <c r="AL11" s="270" t="s">
        <v>310</v>
      </c>
      <c r="AQ11" s="175"/>
      <c r="AR11" s="175"/>
      <c r="AS11" s="175"/>
      <c r="AT11" s="175"/>
      <c r="AU11" s="175"/>
      <c r="AV11" s="175"/>
      <c r="AW11" s="175"/>
      <c r="AX11" s="175"/>
      <c r="AY11" s="175"/>
      <c r="AZ11" s="175"/>
    </row>
    <row r="12" spans="1:52" ht="20.100000000000001" customHeight="1">
      <c r="A12" s="65" t="str">
        <f>'Attach 3(JV)'!E11</f>
        <v>Gurgaon (Haryana) - 122001</v>
      </c>
      <c r="B12" s="18"/>
      <c r="F12" s="33"/>
      <c r="G12" s="79"/>
      <c r="H12" s="79"/>
      <c r="AB12" s="271"/>
      <c r="AC12" s="272"/>
      <c r="AE12" s="268">
        <v>12</v>
      </c>
      <c r="AF12" s="238" t="s">
        <v>333</v>
      </c>
      <c r="AG12" s="269">
        <v>12</v>
      </c>
      <c r="AH12" s="269" t="s">
        <v>302</v>
      </c>
      <c r="AI12" s="270"/>
      <c r="AJ12" s="270"/>
      <c r="AK12" s="269">
        <v>12</v>
      </c>
      <c r="AL12" s="270" t="s">
        <v>311</v>
      </c>
      <c r="AQ12" s="175"/>
      <c r="AR12" s="175"/>
      <c r="AS12" s="175"/>
      <c r="AT12" s="175"/>
      <c r="AU12" s="175"/>
      <c r="AV12" s="175"/>
      <c r="AW12" s="175"/>
      <c r="AX12" s="175"/>
      <c r="AY12" s="175"/>
      <c r="AZ12" s="175"/>
    </row>
    <row r="13" spans="1:52" ht="20.100000000000001" customHeight="1">
      <c r="A13" s="65"/>
      <c r="B13" s="18"/>
      <c r="F13" s="33"/>
      <c r="G13" s="79"/>
      <c r="H13" s="79"/>
      <c r="AB13" s="271"/>
      <c r="AC13" s="272"/>
      <c r="AE13" s="268">
        <v>13</v>
      </c>
      <c r="AF13" s="238" t="s">
        <v>334</v>
      </c>
      <c r="AG13" s="269">
        <v>13</v>
      </c>
      <c r="AH13" s="269" t="s">
        <v>302</v>
      </c>
      <c r="AI13" s="270"/>
      <c r="AJ13" s="270"/>
      <c r="AK13" s="270"/>
      <c r="AL13" s="270"/>
      <c r="AQ13" s="175"/>
      <c r="AR13" s="175"/>
      <c r="AS13" s="175"/>
      <c r="AT13" s="175"/>
      <c r="AU13" s="175"/>
      <c r="AV13" s="175"/>
      <c r="AW13" s="175"/>
      <c r="AX13" s="175"/>
      <c r="AY13" s="175"/>
      <c r="AZ13" s="175"/>
    </row>
    <row r="14" spans="1:52" ht="12" customHeight="1">
      <c r="A14" s="39"/>
      <c r="B14" s="39"/>
      <c r="F14" s="33"/>
      <c r="G14" s="79"/>
      <c r="H14" s="79"/>
      <c r="AB14" s="271"/>
      <c r="AC14" s="272"/>
      <c r="AE14" s="268">
        <v>14</v>
      </c>
      <c r="AF14" s="238" t="s">
        <v>335</v>
      </c>
      <c r="AG14" s="269">
        <v>14</v>
      </c>
      <c r="AH14" s="269" t="s">
        <v>302</v>
      </c>
      <c r="AI14" s="270"/>
      <c r="AJ14" s="270"/>
      <c r="AK14" s="270"/>
      <c r="AL14" s="270"/>
      <c r="AQ14" s="175"/>
      <c r="AR14" s="175"/>
      <c r="AS14" s="175"/>
      <c r="AT14" s="175"/>
      <c r="AU14" s="175"/>
      <c r="AV14" s="175"/>
      <c r="AW14" s="175"/>
      <c r="AX14" s="175"/>
      <c r="AY14" s="175"/>
      <c r="AZ14" s="175"/>
    </row>
    <row r="15" spans="1:52" ht="52.5" customHeight="1">
      <c r="A15" s="536" t="s">
        <v>346</v>
      </c>
      <c r="B15" s="866" t="str">
        <f>Basic!B1</f>
        <v>AIS Substation Package-SS31 Extension of 765/400kV Bhiwani S/S and Extension of 765kV and 400kV portion of Bhadla (PG) S/S under Transmission Scheme for Solar Energy Zones in Rajasthan</v>
      </c>
      <c r="C15" s="866"/>
      <c r="D15" s="866"/>
      <c r="E15" s="866"/>
      <c r="F15" s="866"/>
      <c r="G15" s="79"/>
      <c r="H15" s="79"/>
      <c r="AB15" s="271"/>
      <c r="AC15" s="272"/>
      <c r="AE15" s="268">
        <v>15</v>
      </c>
      <c r="AF15" s="238" t="s">
        <v>336</v>
      </c>
      <c r="AG15" s="269">
        <v>15</v>
      </c>
      <c r="AH15" s="269" t="s">
        <v>302</v>
      </c>
      <c r="AI15" s="270"/>
      <c r="AJ15" s="270"/>
      <c r="AK15" s="270"/>
      <c r="AL15" s="270"/>
      <c r="AQ15" s="175"/>
      <c r="AR15" s="175"/>
      <c r="AS15" s="175"/>
      <c r="AT15" s="175"/>
      <c r="AU15" s="175"/>
      <c r="AV15" s="175"/>
      <c r="AW15" s="175"/>
      <c r="AX15" s="175"/>
      <c r="AY15" s="175"/>
      <c r="AZ15" s="175"/>
    </row>
    <row r="16" spans="1:52" ht="21" customHeight="1">
      <c r="A16" s="30" t="s">
        <v>56</v>
      </c>
      <c r="C16" s="33"/>
      <c r="D16" s="33"/>
      <c r="E16" s="33"/>
      <c r="F16" s="33"/>
      <c r="G16" s="868" t="s">
        <v>175</v>
      </c>
      <c r="H16" s="868"/>
      <c r="AB16" s="271"/>
      <c r="AC16" s="272"/>
      <c r="AE16" s="268">
        <v>16</v>
      </c>
      <c r="AF16" s="238" t="s">
        <v>337</v>
      </c>
      <c r="AG16" s="269">
        <v>16</v>
      </c>
      <c r="AH16" s="269" t="s">
        <v>302</v>
      </c>
      <c r="AI16" s="270"/>
      <c r="AJ16" s="270"/>
      <c r="AK16" s="270"/>
      <c r="AL16" s="270"/>
      <c r="AQ16" s="175"/>
      <c r="AR16" s="175"/>
      <c r="AS16" s="175"/>
      <c r="AT16" s="175"/>
      <c r="AU16" s="175"/>
      <c r="AV16" s="175"/>
      <c r="AW16" s="175"/>
      <c r="AX16" s="175"/>
      <c r="AY16" s="175"/>
      <c r="AZ16" s="175"/>
    </row>
    <row r="17" spans="1:52" s="25" customFormat="1" ht="166.5" customHeight="1">
      <c r="A17" s="89">
        <v>1</v>
      </c>
      <c r="B17" s="86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67"/>
      <c r="D17" s="867"/>
      <c r="E17" s="867"/>
      <c r="F17" s="867"/>
      <c r="G17" s="379" t="s">
        <v>513</v>
      </c>
      <c r="H17" s="380" t="s">
        <v>514</v>
      </c>
      <c r="I17" s="234"/>
      <c r="J17" s="63"/>
      <c r="K17" s="266"/>
      <c r="L17" s="266"/>
      <c r="M17" s="266"/>
      <c r="N17" s="266"/>
      <c r="O17" s="266"/>
      <c r="P17" s="266"/>
      <c r="Q17" s="266"/>
      <c r="R17" s="266"/>
      <c r="S17" s="266"/>
      <c r="T17" s="266"/>
      <c r="U17" s="266"/>
      <c r="V17" s="266"/>
      <c r="W17" s="266"/>
      <c r="X17" s="266"/>
      <c r="Y17" s="266"/>
      <c r="Z17" s="68"/>
      <c r="AA17" s="68"/>
      <c r="AB17" s="274" t="s">
        <v>347</v>
      </c>
      <c r="AC17" s="66"/>
      <c r="AD17" s="275"/>
      <c r="AE17" s="268">
        <v>17</v>
      </c>
      <c r="AF17" s="63" t="s">
        <v>338</v>
      </c>
      <c r="AG17" s="269">
        <v>17</v>
      </c>
      <c r="AH17" s="269" t="s">
        <v>302</v>
      </c>
      <c r="AI17" s="270"/>
      <c r="AJ17" s="270"/>
      <c r="AK17" s="270"/>
      <c r="AL17" s="270"/>
      <c r="AM17" s="63"/>
      <c r="AN17" s="63"/>
      <c r="AO17" s="63"/>
      <c r="AP17" s="63"/>
      <c r="AQ17" s="172"/>
      <c r="AR17" s="172"/>
      <c r="AS17" s="172"/>
      <c r="AT17" s="172"/>
      <c r="AU17" s="172"/>
      <c r="AV17" s="172"/>
      <c r="AW17" s="172"/>
      <c r="AX17" s="172"/>
      <c r="AY17" s="172"/>
      <c r="AZ17" s="172"/>
    </row>
    <row r="18" spans="1:52" s="25" customFormat="1" ht="35.25" customHeight="1">
      <c r="A18" s="89">
        <v>1.1000000000000001</v>
      </c>
      <c r="B18" s="873" t="s">
        <v>676</v>
      </c>
      <c r="C18" s="873"/>
      <c r="D18" s="873"/>
      <c r="E18" s="873"/>
      <c r="F18" s="873"/>
      <c r="G18" s="79"/>
      <c r="H18" s="79"/>
      <c r="I18" s="79"/>
      <c r="J18" s="79"/>
      <c r="K18" s="266"/>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2"/>
      <c r="AR18" s="172"/>
      <c r="AS18" s="172"/>
      <c r="AT18" s="172"/>
      <c r="AU18" s="172"/>
      <c r="AV18" s="172"/>
      <c r="AW18" s="172"/>
      <c r="AX18" s="172"/>
      <c r="AY18" s="172"/>
      <c r="AZ18" s="172"/>
    </row>
    <row r="19" spans="1:52" ht="21" customHeight="1">
      <c r="A19" s="89">
        <v>2</v>
      </c>
      <c r="B19" s="90" t="s">
        <v>57</v>
      </c>
      <c r="C19" s="33"/>
      <c r="D19" s="33"/>
      <c r="E19" s="33"/>
      <c r="F19" s="33"/>
      <c r="G19" s="79"/>
      <c r="H19" s="79"/>
      <c r="I19" s="79"/>
      <c r="J19" s="79"/>
      <c r="N19" s="79"/>
      <c r="AB19" s="271"/>
      <c r="AC19" s="272" t="s">
        <v>348</v>
      </c>
      <c r="AE19" s="268">
        <v>18</v>
      </c>
      <c r="AF19" s="238" t="s">
        <v>339</v>
      </c>
      <c r="AG19" s="269">
        <v>18</v>
      </c>
      <c r="AH19" s="269" t="s">
        <v>302</v>
      </c>
      <c r="AI19" s="270"/>
      <c r="AJ19" s="270"/>
      <c r="AK19" s="270"/>
      <c r="AL19" s="270"/>
      <c r="AQ19" s="175"/>
      <c r="AR19" s="175"/>
      <c r="AS19" s="175"/>
      <c r="AT19" s="175"/>
      <c r="AU19" s="175"/>
      <c r="AV19" s="175"/>
      <c r="AW19" s="175"/>
      <c r="AX19" s="175"/>
      <c r="AY19" s="175"/>
      <c r="AZ19" s="175"/>
    </row>
    <row r="20" spans="1:52" s="25" customFormat="1" ht="37.5" customHeight="1">
      <c r="A20" s="30"/>
      <c r="B20" s="626" t="s">
        <v>59</v>
      </c>
      <c r="C20" s="626"/>
      <c r="D20" s="626"/>
      <c r="E20" s="626"/>
      <c r="F20" s="626"/>
      <c r="G20" s="870" t="s">
        <v>175</v>
      </c>
      <c r="H20" s="870"/>
      <c r="I20" s="870"/>
      <c r="J20" s="870"/>
      <c r="K20" s="266"/>
      <c r="L20" s="266"/>
      <c r="M20" s="266"/>
      <c r="N20" s="266"/>
      <c r="O20" s="266"/>
      <c r="P20" s="266"/>
      <c r="Q20" s="266"/>
      <c r="R20" s="266"/>
      <c r="S20" s="266"/>
      <c r="T20" s="266"/>
      <c r="U20" s="266"/>
      <c r="V20" s="266"/>
      <c r="W20" s="266"/>
      <c r="X20" s="266"/>
      <c r="Y20" s="266"/>
      <c r="Z20" s="266"/>
      <c r="AA20" s="63"/>
      <c r="AB20" s="271"/>
      <c r="AC20" s="272" t="s">
        <v>349</v>
      </c>
      <c r="AD20" s="268"/>
      <c r="AE20" s="268">
        <v>19</v>
      </c>
      <c r="AF20" s="63" t="s">
        <v>340</v>
      </c>
      <c r="AG20" s="269">
        <v>19</v>
      </c>
      <c r="AH20" s="269" t="s">
        <v>302</v>
      </c>
      <c r="AI20" s="276"/>
      <c r="AJ20" s="276"/>
      <c r="AK20" s="276"/>
      <c r="AL20" s="276"/>
      <c r="AM20" s="63"/>
      <c r="AN20" s="63"/>
      <c r="AO20" s="63"/>
      <c r="AP20" s="63"/>
      <c r="AQ20" s="172"/>
      <c r="AR20" s="172"/>
      <c r="AS20" s="172"/>
      <c r="AT20" s="172"/>
      <c r="AU20" s="172"/>
      <c r="AV20" s="172"/>
      <c r="AW20" s="172"/>
      <c r="AX20" s="172"/>
      <c r="AY20" s="172"/>
      <c r="AZ20" s="172"/>
    </row>
    <row r="21" spans="1:52" s="25" customFormat="1" ht="91.5" customHeight="1">
      <c r="A21" s="30"/>
      <c r="B21" s="688" t="str">
        <f>"(a) Attachment 1 :"</f>
        <v>(a) Attachment 1 :</v>
      </c>
      <c r="C21" s="688"/>
      <c r="D21" s="871" t="str">
        <f>"Bid Security, in a separate envelope, in the form of " &amp; G21 &amp; " for a sum of " &amp;H21 &amp; " " &amp; I21 &amp; " ("&amp;'N to W'!A4 &amp; ") "&amp;  " initially valid for a period of "&amp; AD21 &amp; " " &amp; AD25 &amp;" days from the date set for opening of bids."</f>
        <v>Bid Security, in a separate envelope, in the form of Bank Guarantee for a sum of INR  (Rs. Zero Only )  initially valid for a period of Zero (0) days from the date set for opening of bids.</v>
      </c>
      <c r="E21" s="871"/>
      <c r="F21" s="871"/>
      <c r="G21" s="885" t="s">
        <v>351</v>
      </c>
      <c r="H21" s="886" t="s">
        <v>316</v>
      </c>
      <c r="I21" s="887"/>
      <c r="J21" s="886"/>
      <c r="K21" s="277"/>
      <c r="L21" s="277"/>
      <c r="M21" s="321"/>
      <c r="N21" s="79"/>
      <c r="O21" s="277"/>
      <c r="P21" s="277"/>
      <c r="Q21" s="277"/>
      <c r="R21" s="277"/>
      <c r="S21" s="277"/>
      <c r="T21" s="277"/>
      <c r="U21" s="277"/>
      <c r="V21" s="277"/>
      <c r="W21" s="277"/>
      <c r="X21" s="277"/>
      <c r="Y21" s="277"/>
      <c r="Z21" s="266"/>
      <c r="AA21" s="63"/>
      <c r="AB21" s="271"/>
      <c r="AC21" s="272" t="s">
        <v>350</v>
      </c>
      <c r="AD21" s="278" t="str">
        <f>IF(ISERROR(LOOKUP(J21,AE1:AE21,AF1:AF21)), "Zero", LOOKUP(J21,AE1:AE21,AF1:AF21))</f>
        <v>Zero</v>
      </c>
      <c r="AE21" s="268">
        <v>20</v>
      </c>
      <c r="AF21" s="63" t="s">
        <v>341</v>
      </c>
      <c r="AG21" s="269">
        <v>20</v>
      </c>
      <c r="AH21" s="269" t="s">
        <v>302</v>
      </c>
      <c r="AI21" s="270"/>
      <c r="AJ21" s="270"/>
      <c r="AK21" s="270"/>
      <c r="AL21" s="270"/>
      <c r="AM21" s="63"/>
      <c r="AN21" s="63"/>
      <c r="AO21" s="63"/>
      <c r="AP21" s="63"/>
      <c r="AQ21" s="172"/>
      <c r="AR21" s="172"/>
      <c r="AS21" s="172"/>
      <c r="AT21" s="172"/>
      <c r="AU21" s="172"/>
      <c r="AV21" s="172"/>
      <c r="AW21" s="172"/>
      <c r="AX21" s="172"/>
      <c r="AY21" s="172"/>
      <c r="AZ21" s="172"/>
    </row>
    <row r="22" spans="1:52" s="25" customFormat="1" ht="65.25" customHeight="1">
      <c r="A22" s="30"/>
      <c r="B22" s="581"/>
      <c r="C22" s="581"/>
      <c r="D22" s="888" t="s">
        <v>789</v>
      </c>
      <c r="E22" s="888"/>
      <c r="F22" s="888"/>
      <c r="G22" s="869" t="str">
        <f>IF(J21 &lt;250, "Please note that if bid validity is less than 250 (Two Hundred and Fifety) days, from the date set of Opening of Bids, otherwise your bid may be rejected", "")</f>
        <v>Please note that if bid validity is less than 250 (Two Hundred and Fifety) days, from the date set of Opening of Bids, otherwise your bid may be rejected</v>
      </c>
      <c r="H22" s="869"/>
      <c r="I22" s="869"/>
      <c r="J22" s="869"/>
      <c r="K22" s="277"/>
      <c r="L22" s="277"/>
      <c r="M22" s="321"/>
      <c r="N22" s="277"/>
      <c r="O22" s="277"/>
      <c r="P22" s="277"/>
      <c r="Q22" s="277"/>
      <c r="R22" s="277"/>
      <c r="S22" s="277"/>
      <c r="T22" s="277"/>
      <c r="U22" s="277"/>
      <c r="V22" s="277"/>
      <c r="W22" s="277"/>
      <c r="X22" s="277"/>
      <c r="Y22" s="277"/>
      <c r="Z22" s="266"/>
      <c r="AA22" s="63"/>
      <c r="AB22" s="271"/>
      <c r="AC22" s="272"/>
      <c r="AD22" s="278"/>
      <c r="AE22" s="268"/>
      <c r="AF22" s="63"/>
      <c r="AG22" s="269"/>
      <c r="AH22" s="269"/>
      <c r="AI22" s="270"/>
      <c r="AJ22" s="270"/>
      <c r="AK22" s="270"/>
      <c r="AL22" s="270"/>
      <c r="AM22" s="63"/>
      <c r="AN22" s="63"/>
      <c r="AO22" s="63"/>
      <c r="AP22" s="63"/>
      <c r="AQ22" s="172"/>
      <c r="AR22" s="172"/>
      <c r="AS22" s="172"/>
      <c r="AT22" s="172"/>
      <c r="AU22" s="172"/>
      <c r="AV22" s="172"/>
      <c r="AW22" s="172"/>
      <c r="AX22" s="172"/>
      <c r="AY22" s="172"/>
      <c r="AZ22" s="172"/>
    </row>
    <row r="23" spans="1:52" s="25" customFormat="1" ht="91.5" customHeight="1">
      <c r="A23" s="30"/>
      <c r="B23" s="581"/>
      <c r="C23" s="581"/>
      <c r="D23" s="889" t="s">
        <v>790</v>
      </c>
      <c r="E23" s="890"/>
      <c r="F23" s="891"/>
      <c r="L23" s="277"/>
      <c r="M23" s="321"/>
      <c r="N23" s="277"/>
      <c r="O23" s="277"/>
      <c r="P23" s="277"/>
      <c r="Q23" s="277"/>
      <c r="R23" s="277"/>
      <c r="S23" s="277"/>
      <c r="T23" s="277"/>
      <c r="U23" s="277"/>
      <c r="V23" s="277"/>
      <c r="W23" s="277"/>
      <c r="X23" s="277"/>
      <c r="Y23" s="277"/>
      <c r="Z23" s="266"/>
      <c r="AA23" s="63"/>
      <c r="AB23" s="271"/>
      <c r="AC23" s="272"/>
      <c r="AD23" s="278"/>
      <c r="AE23" s="268"/>
      <c r="AF23" s="63"/>
      <c r="AG23" s="269"/>
      <c r="AH23" s="269"/>
      <c r="AI23" s="270"/>
      <c r="AJ23" s="270"/>
      <c r="AK23" s="270"/>
      <c r="AL23" s="270"/>
      <c r="AM23" s="63"/>
      <c r="AN23" s="63"/>
      <c r="AO23" s="63"/>
      <c r="AP23" s="63"/>
      <c r="AQ23" s="172"/>
      <c r="AR23" s="172"/>
      <c r="AS23" s="172"/>
      <c r="AT23" s="172"/>
      <c r="AU23" s="172"/>
      <c r="AV23" s="172"/>
      <c r="AW23" s="172"/>
      <c r="AX23" s="172"/>
      <c r="AY23" s="172"/>
      <c r="AZ23" s="172"/>
    </row>
    <row r="24" spans="1:52" s="25" customFormat="1" ht="60" customHeight="1">
      <c r="A24" s="30"/>
      <c r="B24" s="569"/>
      <c r="C24" s="569"/>
      <c r="D24" s="862" t="s">
        <v>784</v>
      </c>
      <c r="E24" s="862"/>
      <c r="F24" s="862"/>
      <c r="L24" s="277"/>
      <c r="M24" s="321"/>
      <c r="N24" s="277"/>
      <c r="O24" s="277"/>
      <c r="P24" s="277"/>
      <c r="Q24" s="277"/>
      <c r="R24" s="277"/>
      <c r="S24" s="277"/>
      <c r="T24" s="277"/>
      <c r="U24" s="277"/>
      <c r="V24" s="277"/>
      <c r="W24" s="277"/>
      <c r="X24" s="277"/>
      <c r="Y24" s="277"/>
      <c r="Z24" s="266"/>
      <c r="AA24" s="63"/>
      <c r="AB24" s="271"/>
      <c r="AC24" s="272"/>
      <c r="AD24" s="278"/>
      <c r="AE24" s="268"/>
      <c r="AF24" s="63"/>
      <c r="AG24" s="269"/>
      <c r="AH24" s="269"/>
      <c r="AI24" s="270"/>
      <c r="AJ24" s="270"/>
      <c r="AK24" s="270"/>
      <c r="AL24" s="270"/>
      <c r="AM24" s="63"/>
      <c r="AN24" s="63"/>
      <c r="AO24" s="63"/>
      <c r="AP24" s="63"/>
      <c r="AQ24" s="172"/>
      <c r="AR24" s="172"/>
      <c r="AS24" s="172"/>
      <c r="AT24" s="172"/>
      <c r="AU24" s="172"/>
      <c r="AV24" s="172"/>
      <c r="AW24" s="172"/>
      <c r="AX24" s="172"/>
      <c r="AY24" s="172"/>
      <c r="AZ24" s="172"/>
    </row>
    <row r="25" spans="1:52" s="25" customFormat="1" ht="71.25" customHeight="1">
      <c r="A25" s="30"/>
      <c r="B25" s="688" t="str">
        <f>"(b) Attachment 2:"</f>
        <v>(b) Attachment 2:</v>
      </c>
      <c r="C25" s="688"/>
      <c r="D25" s="861" t="s">
        <v>60</v>
      </c>
      <c r="E25" s="861"/>
      <c r="F25" s="861"/>
      <c r="K25" s="266"/>
      <c r="L25" s="266"/>
      <c r="M25" s="266"/>
      <c r="N25" s="266"/>
      <c r="O25" s="266"/>
      <c r="P25" s="266"/>
      <c r="Q25" s="266"/>
      <c r="R25" s="266"/>
      <c r="S25" s="266"/>
      <c r="T25" s="266"/>
      <c r="U25" s="266"/>
      <c r="V25" s="266"/>
      <c r="W25" s="266"/>
      <c r="X25" s="266"/>
      <c r="Y25" s="266"/>
      <c r="Z25" s="266"/>
      <c r="AA25" s="63"/>
      <c r="AB25" s="271"/>
      <c r="AC25" s="272" t="s">
        <v>351</v>
      </c>
      <c r="AD25" s="278" t="str">
        <f>IF(J21 &gt; 9, "("&amp;J21&amp;")", "(0"&amp;J21&amp;")")</f>
        <v>(0)</v>
      </c>
      <c r="AE25" s="268"/>
      <c r="AF25" s="63"/>
      <c r="AG25" s="269">
        <v>21</v>
      </c>
      <c r="AH25" s="269" t="s">
        <v>115</v>
      </c>
      <c r="AI25" s="270"/>
      <c r="AJ25" s="270"/>
      <c r="AK25" s="270"/>
      <c r="AL25" s="270"/>
      <c r="AM25" s="63"/>
      <c r="AN25" s="63"/>
      <c r="AO25" s="63"/>
      <c r="AP25" s="63"/>
      <c r="AQ25" s="172"/>
      <c r="AR25" s="172"/>
      <c r="AS25" s="172"/>
      <c r="AT25" s="172"/>
      <c r="AU25" s="172"/>
      <c r="AV25" s="172"/>
      <c r="AW25" s="172"/>
      <c r="AX25" s="172"/>
      <c r="AY25" s="172"/>
      <c r="AZ25" s="172"/>
    </row>
    <row r="26" spans="1:52" s="25" customFormat="1" ht="76.5" customHeight="1">
      <c r="A26" s="30"/>
      <c r="B26" s="688" t="str">
        <f>"(c) Attachment 3 :"</f>
        <v>(c) Attachment 3 :</v>
      </c>
      <c r="C26" s="688"/>
      <c r="D26" s="861" t="s">
        <v>317</v>
      </c>
      <c r="E26" s="861"/>
      <c r="F26" s="861"/>
      <c r="G26" s="91"/>
      <c r="H26" s="91"/>
      <c r="I26" s="63"/>
      <c r="J26" s="63"/>
      <c r="K26" s="266"/>
      <c r="L26" s="266">
        <f>IF(OR('Names of Bidder'!D8="",'Names of Bidder'!D8="No"),1,2)</f>
        <v>1</v>
      </c>
      <c r="M26" s="266"/>
      <c r="N26" s="266"/>
      <c r="O26" s="266"/>
      <c r="P26" s="266"/>
      <c r="Q26" s="266"/>
      <c r="R26" s="266"/>
      <c r="S26" s="266"/>
      <c r="T26" s="266"/>
      <c r="U26" s="266"/>
      <c r="V26" s="266"/>
      <c r="W26" s="266"/>
      <c r="X26" s="266"/>
      <c r="Y26" s="266"/>
      <c r="Z26" s="266"/>
      <c r="AA26" s="35"/>
      <c r="AB26" s="271"/>
      <c r="AC26" s="272"/>
      <c r="AD26" s="268"/>
      <c r="AE26" s="268"/>
      <c r="AF26" s="63"/>
      <c r="AG26" s="269">
        <v>22</v>
      </c>
      <c r="AH26" s="269" t="s">
        <v>302</v>
      </c>
      <c r="AI26" s="270"/>
      <c r="AJ26" s="270"/>
      <c r="AK26" s="270"/>
      <c r="AL26" s="270"/>
      <c r="AM26" s="63"/>
      <c r="AN26" s="63"/>
      <c r="AO26" s="63"/>
      <c r="AP26" s="63"/>
      <c r="AQ26" s="172"/>
      <c r="AR26" s="172"/>
      <c r="AS26" s="172"/>
      <c r="AT26" s="172"/>
      <c r="AU26" s="172"/>
      <c r="AV26" s="172"/>
      <c r="AW26" s="172"/>
      <c r="AX26" s="172"/>
      <c r="AY26" s="172"/>
      <c r="AZ26" s="172"/>
    </row>
    <row r="27" spans="1:52" s="25" customFormat="1" ht="49.5" hidden="1" customHeight="1">
      <c r="A27" s="30"/>
      <c r="B27" s="385"/>
      <c r="C27" s="385"/>
      <c r="D27" s="872" t="s">
        <v>173</v>
      </c>
      <c r="E27" s="872"/>
      <c r="F27" s="872"/>
      <c r="G27" s="223"/>
      <c r="H27" s="322" t="e">
        <f>#REF!</f>
        <v>#REF!</v>
      </c>
      <c r="I27" s="63"/>
      <c r="J27" s="71"/>
      <c r="K27" s="99"/>
      <c r="L27" s="99"/>
      <c r="M27" s="99"/>
      <c r="N27" s="99"/>
      <c r="O27" s="99"/>
      <c r="P27" s="99"/>
      <c r="Q27" s="99"/>
      <c r="R27" s="99"/>
      <c r="S27" s="99"/>
      <c r="T27" s="99"/>
      <c r="U27" s="99"/>
      <c r="V27" s="99"/>
      <c r="W27" s="99"/>
      <c r="X27" s="99"/>
      <c r="Y27" s="99"/>
      <c r="Z27" s="266"/>
      <c r="AA27" s="63"/>
      <c r="AB27" s="271"/>
      <c r="AC27" s="272" t="s">
        <v>352</v>
      </c>
      <c r="AD27" s="268"/>
      <c r="AE27" s="268"/>
      <c r="AF27" s="63"/>
      <c r="AG27" s="269">
        <v>23</v>
      </c>
      <c r="AH27" s="269" t="s">
        <v>302</v>
      </c>
      <c r="AI27" s="270"/>
      <c r="AJ27" s="270"/>
      <c r="AK27" s="270"/>
      <c r="AL27" s="270"/>
      <c r="AM27" s="63"/>
      <c r="AN27" s="63"/>
      <c r="AO27" s="63"/>
      <c r="AP27" s="63"/>
      <c r="AQ27" s="172"/>
      <c r="AR27" s="172"/>
      <c r="AS27" s="172"/>
      <c r="AT27" s="172"/>
      <c r="AU27" s="172"/>
      <c r="AV27" s="172"/>
      <c r="AW27" s="172"/>
      <c r="AX27" s="172"/>
      <c r="AY27" s="172"/>
      <c r="AZ27" s="172"/>
    </row>
    <row r="28" spans="1:52" s="25" customFormat="1" ht="48" hidden="1" customHeight="1">
      <c r="A28" s="30"/>
      <c r="B28" s="385"/>
      <c r="C28" s="385"/>
      <c r="D28" s="872" t="s">
        <v>174</v>
      </c>
      <c r="E28" s="872"/>
      <c r="F28" s="872"/>
      <c r="G28" s="223">
        <v>0</v>
      </c>
      <c r="H28" s="322" t="e">
        <f>#REF!</f>
        <v>#REF!</v>
      </c>
      <c r="I28" s="63"/>
      <c r="J28" s="235"/>
      <c r="K28" s="236"/>
      <c r="L28" s="236"/>
      <c r="M28" s="236"/>
      <c r="N28" s="236"/>
      <c r="O28" s="236"/>
      <c r="P28" s="236"/>
      <c r="Q28" s="236"/>
      <c r="R28" s="236"/>
      <c r="S28" s="236"/>
      <c r="T28" s="236"/>
      <c r="U28" s="236"/>
      <c r="V28" s="236"/>
      <c r="W28" s="236"/>
      <c r="X28" s="236"/>
      <c r="Y28" s="236"/>
      <c r="Z28" s="236"/>
      <c r="AA28" s="235"/>
      <c r="AB28" s="271"/>
      <c r="AC28" s="272" t="s">
        <v>353</v>
      </c>
      <c r="AD28" s="268"/>
      <c r="AE28" s="268"/>
      <c r="AF28" s="63"/>
      <c r="AG28" s="269">
        <v>24</v>
      </c>
      <c r="AH28" s="269" t="s">
        <v>302</v>
      </c>
      <c r="AI28" s="270"/>
      <c r="AJ28" s="270"/>
      <c r="AK28" s="270"/>
      <c r="AL28" s="270"/>
      <c r="AM28" s="63"/>
      <c r="AN28" s="63"/>
      <c r="AO28" s="63"/>
      <c r="AP28" s="63"/>
      <c r="AQ28" s="172"/>
      <c r="AR28" s="172"/>
      <c r="AS28" s="172"/>
      <c r="AT28" s="172"/>
      <c r="AU28" s="172"/>
      <c r="AV28" s="172"/>
      <c r="AW28" s="172"/>
      <c r="AX28" s="172"/>
      <c r="AY28" s="172"/>
      <c r="AZ28" s="172"/>
    </row>
    <row r="29" spans="1:52" ht="184.5" customHeight="1">
      <c r="B29" s="688" t="str">
        <f>"(d) Attachment 4 :"</f>
        <v>(d) Attachment 4 :</v>
      </c>
      <c r="C29" s="688"/>
      <c r="D29" s="861" t="s">
        <v>315</v>
      </c>
      <c r="E29" s="861"/>
      <c r="F29" s="861"/>
      <c r="G29" s="202"/>
      <c r="H29" s="91"/>
      <c r="AB29" s="271"/>
      <c r="AC29" s="272"/>
      <c r="AG29" s="269">
        <v>25</v>
      </c>
      <c r="AH29" s="269" t="s">
        <v>302</v>
      </c>
      <c r="AI29" s="270"/>
      <c r="AJ29" s="270"/>
      <c r="AK29" s="270"/>
      <c r="AL29" s="270"/>
      <c r="AQ29" s="175"/>
      <c r="AR29" s="175"/>
      <c r="AS29" s="175"/>
      <c r="AT29" s="175"/>
      <c r="AU29" s="175"/>
      <c r="AV29" s="175"/>
      <c r="AW29" s="175"/>
      <c r="AX29" s="175"/>
      <c r="AY29" s="175"/>
      <c r="AZ29" s="175"/>
    </row>
    <row r="30" spans="1:52" ht="69" customHeight="1">
      <c r="B30" s="688" t="str">
        <f>"(e) Attachment 5 :"</f>
        <v>(e) Attachment 5 :</v>
      </c>
      <c r="C30" s="688"/>
      <c r="D30" s="861" t="s">
        <v>61</v>
      </c>
      <c r="E30" s="861"/>
      <c r="F30" s="861"/>
      <c r="G30" s="91"/>
      <c r="H30" s="91"/>
      <c r="AB30" s="271"/>
      <c r="AC30" s="272"/>
      <c r="AG30" s="269">
        <v>26</v>
      </c>
      <c r="AH30" s="269" t="s">
        <v>302</v>
      </c>
      <c r="AI30" s="270"/>
      <c r="AJ30" s="270"/>
      <c r="AK30" s="270"/>
      <c r="AL30" s="270"/>
      <c r="AQ30" s="175"/>
      <c r="AR30" s="175"/>
      <c r="AS30" s="175"/>
      <c r="AT30" s="175"/>
      <c r="AU30" s="175"/>
      <c r="AV30" s="175"/>
      <c r="AW30" s="175"/>
      <c r="AX30" s="175"/>
      <c r="AY30" s="175"/>
      <c r="AZ30" s="175"/>
    </row>
    <row r="31" spans="1:52" ht="45" customHeight="1">
      <c r="B31" s="688" t="s">
        <v>680</v>
      </c>
      <c r="C31" s="688"/>
      <c r="D31" s="688" t="s">
        <v>681</v>
      </c>
      <c r="E31" s="688"/>
      <c r="F31" s="688"/>
      <c r="G31" s="91"/>
      <c r="H31" s="91"/>
      <c r="AB31" s="271"/>
      <c r="AC31" s="272"/>
      <c r="AG31" s="269"/>
      <c r="AH31" s="269"/>
      <c r="AI31" s="270"/>
      <c r="AJ31" s="270"/>
      <c r="AK31" s="270"/>
      <c r="AL31" s="270"/>
      <c r="AQ31" s="175"/>
      <c r="AR31" s="175"/>
      <c r="AS31" s="175"/>
      <c r="AT31" s="175"/>
      <c r="AU31" s="175"/>
      <c r="AV31" s="175"/>
      <c r="AW31" s="175"/>
      <c r="AX31" s="175"/>
      <c r="AY31" s="175"/>
      <c r="AZ31" s="175"/>
    </row>
    <row r="32" spans="1:52" s="25" customFormat="1" ht="97.5" customHeight="1">
      <c r="A32" s="30"/>
      <c r="B32" s="688" t="str">
        <f>"(g) Attachment 6 :"</f>
        <v>(g) Attachment 6 :</v>
      </c>
      <c r="C32" s="688"/>
      <c r="D32" s="861" t="s">
        <v>62</v>
      </c>
      <c r="E32" s="861"/>
      <c r="F32" s="861"/>
      <c r="G32" s="91"/>
      <c r="H32" s="91"/>
      <c r="I32" s="63"/>
      <c r="J32" s="63"/>
      <c r="K32" s="266"/>
      <c r="L32" s="266"/>
      <c r="M32" s="266"/>
      <c r="N32" s="266"/>
      <c r="O32" s="266"/>
      <c r="P32" s="266"/>
      <c r="Q32" s="266"/>
      <c r="R32" s="266"/>
      <c r="S32" s="266"/>
      <c r="T32" s="266"/>
      <c r="U32" s="266"/>
      <c r="V32" s="266"/>
      <c r="W32" s="266"/>
      <c r="X32" s="266"/>
      <c r="Y32" s="266"/>
      <c r="Z32" s="266"/>
      <c r="AA32" s="63"/>
      <c r="AB32" s="271"/>
      <c r="AC32" s="272"/>
      <c r="AD32" s="268"/>
      <c r="AE32" s="268"/>
      <c r="AF32" s="63"/>
      <c r="AG32" s="269">
        <v>27</v>
      </c>
      <c r="AH32" s="269" t="s">
        <v>302</v>
      </c>
      <c r="AI32" s="270"/>
      <c r="AJ32" s="270"/>
      <c r="AK32" s="270"/>
      <c r="AL32" s="270"/>
      <c r="AM32" s="63"/>
      <c r="AN32" s="63"/>
      <c r="AO32" s="63"/>
      <c r="AP32" s="63"/>
      <c r="AQ32" s="172"/>
      <c r="AR32" s="172"/>
      <c r="AS32" s="172"/>
      <c r="AT32" s="172"/>
      <c r="AU32" s="172"/>
      <c r="AV32" s="172"/>
      <c r="AW32" s="172"/>
      <c r="AX32" s="172"/>
      <c r="AY32" s="172"/>
      <c r="AZ32" s="172"/>
    </row>
    <row r="33" spans="1:52" s="25" customFormat="1" ht="57" customHeight="1">
      <c r="A33" s="30"/>
      <c r="B33" s="688" t="str">
        <f>"(h) Attachment 7 :"</f>
        <v>(h) Attachment 7 :</v>
      </c>
      <c r="C33" s="688"/>
      <c r="D33" s="861" t="s">
        <v>506</v>
      </c>
      <c r="E33" s="861"/>
      <c r="F33" s="861"/>
      <c r="G33" s="92"/>
      <c r="H33" s="92"/>
      <c r="I33" s="63"/>
      <c r="J33" s="63"/>
      <c r="K33" s="266"/>
      <c r="L33" s="266"/>
      <c r="M33" s="266"/>
      <c r="N33" s="266"/>
      <c r="O33" s="266"/>
      <c r="P33" s="266"/>
      <c r="Q33" s="266"/>
      <c r="R33" s="266"/>
      <c r="S33" s="266"/>
      <c r="T33" s="266"/>
      <c r="U33" s="266"/>
      <c r="V33" s="266"/>
      <c r="W33" s="266"/>
      <c r="X33" s="266"/>
      <c r="Y33" s="266"/>
      <c r="Z33" s="266"/>
      <c r="AA33" s="63"/>
      <c r="AB33" s="271"/>
      <c r="AC33" s="272"/>
      <c r="AD33" s="268"/>
      <c r="AE33" s="268"/>
      <c r="AF33" s="63"/>
      <c r="AG33" s="269">
        <v>28</v>
      </c>
      <c r="AH33" s="269" t="s">
        <v>302</v>
      </c>
      <c r="AI33" s="270"/>
      <c r="AJ33" s="270"/>
      <c r="AK33" s="270"/>
      <c r="AL33" s="270"/>
      <c r="AM33" s="63"/>
      <c r="AN33" s="63"/>
      <c r="AO33" s="63"/>
      <c r="AP33" s="63"/>
      <c r="AQ33" s="172"/>
      <c r="AR33" s="172"/>
      <c r="AS33" s="172"/>
      <c r="AT33" s="172"/>
      <c r="AU33" s="172"/>
      <c r="AV33" s="172"/>
      <c r="AW33" s="172"/>
      <c r="AX33" s="172"/>
      <c r="AY33" s="172"/>
      <c r="AZ33" s="172"/>
    </row>
    <row r="34" spans="1:52" s="25" customFormat="1" ht="44.25" customHeight="1">
      <c r="A34" s="30"/>
      <c r="B34" s="688" t="str">
        <f>"(i) Attachment 8 :"</f>
        <v>(i) Attachment 8 :</v>
      </c>
      <c r="C34" s="688"/>
      <c r="D34" s="861" t="s">
        <v>318</v>
      </c>
      <c r="E34" s="861"/>
      <c r="F34" s="861"/>
      <c r="G34" s="91"/>
      <c r="H34" s="91"/>
      <c r="I34" s="63"/>
      <c r="J34" s="63"/>
      <c r="K34" s="266"/>
      <c r="L34" s="266"/>
      <c r="M34" s="266"/>
      <c r="N34" s="266"/>
      <c r="O34" s="266"/>
      <c r="P34" s="266"/>
      <c r="Q34" s="266"/>
      <c r="R34" s="266"/>
      <c r="S34" s="266"/>
      <c r="T34" s="266"/>
      <c r="U34" s="266"/>
      <c r="V34" s="266"/>
      <c r="W34" s="266"/>
      <c r="X34" s="266"/>
      <c r="Y34" s="266"/>
      <c r="Z34" s="266"/>
      <c r="AA34" s="63"/>
      <c r="AB34" s="271"/>
      <c r="AC34" s="272"/>
      <c r="AD34" s="268"/>
      <c r="AE34" s="268"/>
      <c r="AF34" s="63"/>
      <c r="AG34" s="269">
        <v>29</v>
      </c>
      <c r="AH34" s="269" t="s">
        <v>302</v>
      </c>
      <c r="AI34" s="270"/>
      <c r="AJ34" s="270"/>
      <c r="AK34" s="270"/>
      <c r="AL34" s="270"/>
      <c r="AM34" s="63"/>
      <c r="AN34" s="63"/>
      <c r="AO34" s="63"/>
      <c r="AP34" s="63"/>
      <c r="AQ34" s="172"/>
      <c r="AR34" s="172"/>
      <c r="AS34" s="172"/>
      <c r="AT34" s="172"/>
      <c r="AU34" s="172"/>
      <c r="AV34" s="172"/>
      <c r="AW34" s="172"/>
      <c r="AX34" s="172"/>
      <c r="AY34" s="172"/>
      <c r="AZ34" s="172"/>
    </row>
    <row r="35" spans="1:52" s="25" customFormat="1" ht="45" customHeight="1">
      <c r="A35" s="30"/>
      <c r="B35" s="688" t="str">
        <f>"(j) Attachment 9 :"</f>
        <v>(j) Attachment 9 :</v>
      </c>
      <c r="C35" s="688"/>
      <c r="D35" s="861" t="s">
        <v>63</v>
      </c>
      <c r="E35" s="861"/>
      <c r="F35" s="861"/>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269">
        <v>30</v>
      </c>
      <c r="AH35" s="269" t="s">
        <v>302</v>
      </c>
      <c r="AI35" s="270"/>
      <c r="AJ35" s="270"/>
      <c r="AK35" s="270"/>
      <c r="AL35" s="270"/>
      <c r="AM35" s="63"/>
      <c r="AN35" s="63"/>
      <c r="AO35" s="63"/>
      <c r="AP35" s="63"/>
      <c r="AQ35" s="172"/>
      <c r="AR35" s="172"/>
      <c r="AS35" s="172"/>
      <c r="AT35" s="172"/>
      <c r="AU35" s="172"/>
      <c r="AV35" s="172"/>
      <c r="AW35" s="172"/>
      <c r="AX35" s="172"/>
      <c r="AY35" s="172"/>
      <c r="AZ35" s="172"/>
    </row>
    <row r="36" spans="1:52" s="25" customFormat="1" ht="45.75" customHeight="1">
      <c r="A36" s="30"/>
      <c r="B36" s="688" t="str">
        <f>"(k) Attachment 10 :"</f>
        <v>(k) Attachment 10 :</v>
      </c>
      <c r="C36" s="688"/>
      <c r="D36" s="861" t="s">
        <v>64</v>
      </c>
      <c r="E36" s="861"/>
      <c r="F36" s="861"/>
      <c r="G36" s="91"/>
      <c r="H36" s="91"/>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269">
        <v>31</v>
      </c>
      <c r="AH36" s="269" t="s">
        <v>115</v>
      </c>
      <c r="AI36" s="270"/>
      <c r="AJ36" s="270"/>
      <c r="AK36" s="270"/>
      <c r="AL36" s="270"/>
      <c r="AM36" s="63"/>
      <c r="AN36" s="63"/>
      <c r="AO36" s="63"/>
      <c r="AP36" s="63"/>
      <c r="AQ36" s="172"/>
      <c r="AR36" s="172"/>
      <c r="AS36" s="172"/>
      <c r="AT36" s="172"/>
      <c r="AU36" s="172"/>
      <c r="AV36" s="172"/>
      <c r="AW36" s="172"/>
      <c r="AX36" s="172"/>
      <c r="AY36" s="172"/>
      <c r="AZ36" s="172"/>
    </row>
    <row r="37" spans="1:52" s="25" customFormat="1" ht="40.5" customHeight="1">
      <c r="A37" s="30"/>
      <c r="B37" s="688" t="str">
        <f>"(l) Attachment 11 :"</f>
        <v>(l) Attachment 11 :</v>
      </c>
      <c r="C37" s="688"/>
      <c r="D37" s="861" t="s">
        <v>65</v>
      </c>
      <c r="E37" s="861"/>
      <c r="F37" s="861"/>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63"/>
      <c r="AH37" s="63"/>
      <c r="AI37" s="63"/>
      <c r="AJ37" s="63"/>
      <c r="AK37" s="63"/>
      <c r="AL37" s="63"/>
      <c r="AM37" s="63"/>
      <c r="AN37" s="63"/>
      <c r="AO37" s="63"/>
      <c r="AP37" s="63"/>
      <c r="AQ37" s="172"/>
      <c r="AR37" s="172"/>
      <c r="AS37" s="172"/>
      <c r="AT37" s="172"/>
      <c r="AU37" s="172"/>
      <c r="AV37" s="172"/>
      <c r="AW37" s="172"/>
      <c r="AX37" s="172"/>
      <c r="AY37" s="172"/>
      <c r="AZ37" s="172"/>
    </row>
    <row r="38" spans="1:52" s="25" customFormat="1" ht="46.5" customHeight="1">
      <c r="A38" s="30"/>
      <c r="B38" s="688" t="str">
        <f>"(m) Attachment 12 :"</f>
        <v>(m) Attachment 12 :</v>
      </c>
      <c r="C38" s="688"/>
      <c r="D38" s="861" t="s">
        <v>294</v>
      </c>
      <c r="E38" s="861"/>
      <c r="F38" s="861"/>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63"/>
      <c r="AH38" s="63"/>
      <c r="AI38" s="63"/>
      <c r="AJ38" s="63"/>
      <c r="AK38" s="63"/>
      <c r="AL38" s="63"/>
      <c r="AM38" s="63"/>
      <c r="AN38" s="63"/>
      <c r="AO38" s="63"/>
      <c r="AP38" s="63"/>
      <c r="AQ38" s="172"/>
      <c r="AR38" s="172"/>
      <c r="AS38" s="172"/>
      <c r="AT38" s="172"/>
      <c r="AU38" s="172"/>
      <c r="AV38" s="172"/>
      <c r="AW38" s="172"/>
      <c r="AX38" s="172"/>
      <c r="AY38" s="172"/>
      <c r="AZ38" s="172"/>
    </row>
    <row r="39" spans="1:52" s="25" customFormat="1" ht="31.5" customHeight="1">
      <c r="A39" s="30"/>
      <c r="B39" s="688" t="str">
        <f>"(n) Attachment 13 :"</f>
        <v>(n) Attachment 13 :</v>
      </c>
      <c r="C39" s="688"/>
      <c r="D39" s="861" t="s">
        <v>295</v>
      </c>
      <c r="E39" s="861"/>
      <c r="F39" s="861"/>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63"/>
      <c r="AH39" s="63"/>
      <c r="AI39" s="63"/>
      <c r="AJ39" s="63"/>
      <c r="AK39" s="63"/>
      <c r="AL39" s="63"/>
      <c r="AM39" s="63"/>
      <c r="AN39" s="63"/>
      <c r="AO39" s="63"/>
      <c r="AP39" s="63"/>
      <c r="AQ39" s="172"/>
      <c r="AR39" s="172"/>
      <c r="AS39" s="172"/>
      <c r="AT39" s="172"/>
      <c r="AU39" s="172"/>
      <c r="AV39" s="172"/>
      <c r="AW39" s="172"/>
      <c r="AX39" s="172"/>
      <c r="AY39" s="172"/>
      <c r="AZ39" s="172"/>
    </row>
    <row r="40" spans="1:52" s="25" customFormat="1" ht="46.5" customHeight="1">
      <c r="A40" s="30"/>
      <c r="B40" s="688" t="str">
        <f>"(o) Attachment 14 :"</f>
        <v>(o) Attachment 14 :</v>
      </c>
      <c r="C40" s="688"/>
      <c r="D40" s="861" t="s">
        <v>66</v>
      </c>
      <c r="E40" s="861"/>
      <c r="F40" s="861"/>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2"/>
      <c r="AR40" s="172"/>
      <c r="AS40" s="172"/>
      <c r="AT40" s="172"/>
      <c r="AU40" s="172"/>
      <c r="AV40" s="172"/>
      <c r="AW40" s="172"/>
      <c r="AX40" s="172"/>
      <c r="AY40" s="172"/>
      <c r="AZ40" s="172"/>
    </row>
    <row r="41" spans="1:52" s="25" customFormat="1" ht="62.25" customHeight="1">
      <c r="A41" s="30"/>
      <c r="B41" s="688" t="str">
        <f>"(p) Attachment 15 :"</f>
        <v>(p) Attachment 15 :</v>
      </c>
      <c r="C41" s="688"/>
      <c r="D41" s="861" t="s">
        <v>543</v>
      </c>
      <c r="E41" s="861"/>
      <c r="F41" s="861"/>
      <c r="G41" s="91"/>
      <c r="H41" s="91"/>
      <c r="I41" s="63"/>
      <c r="J41" s="63"/>
      <c r="K41" s="266"/>
      <c r="L41" s="266"/>
      <c r="M41" s="266"/>
      <c r="N41" s="266"/>
      <c r="O41" s="266"/>
      <c r="P41" s="266"/>
      <c r="Q41" s="266"/>
      <c r="R41" s="266"/>
      <c r="S41" s="266"/>
      <c r="T41" s="266"/>
      <c r="U41" s="266"/>
      <c r="V41" s="266"/>
      <c r="W41" s="266"/>
      <c r="X41" s="266"/>
      <c r="Y41" s="266"/>
      <c r="Z41" s="266"/>
      <c r="AA41" s="63"/>
      <c r="AB41" s="271"/>
      <c r="AC41" s="272"/>
      <c r="AD41" s="268"/>
      <c r="AE41" s="268"/>
      <c r="AF41" s="63"/>
      <c r="AG41" s="63"/>
      <c r="AH41" s="63"/>
      <c r="AI41" s="63"/>
      <c r="AJ41" s="63"/>
      <c r="AK41" s="63"/>
      <c r="AL41" s="63"/>
      <c r="AM41" s="63"/>
      <c r="AN41" s="63"/>
      <c r="AO41" s="63"/>
      <c r="AP41" s="63"/>
      <c r="AQ41" s="172"/>
      <c r="AR41" s="172"/>
      <c r="AS41" s="172"/>
      <c r="AT41" s="172"/>
      <c r="AU41" s="172"/>
      <c r="AV41" s="172"/>
      <c r="AW41" s="172"/>
      <c r="AX41" s="172"/>
      <c r="AY41" s="172"/>
      <c r="AZ41" s="172"/>
    </row>
    <row r="42" spans="1:52" s="25" customFormat="1" ht="29.25" customHeight="1">
      <c r="A42" s="30"/>
      <c r="B42" s="688" t="str">
        <f>"(q) Attachment 16 :"</f>
        <v>(q) Attachment 16 :</v>
      </c>
      <c r="C42" s="688"/>
      <c r="D42" s="861" t="s">
        <v>296</v>
      </c>
      <c r="E42" s="861"/>
      <c r="F42" s="861"/>
      <c r="G42" s="91"/>
      <c r="H42" s="91"/>
      <c r="I42" s="63"/>
      <c r="J42" s="63"/>
      <c r="K42" s="266"/>
      <c r="L42" s="266"/>
      <c r="M42" s="266"/>
      <c r="N42" s="266"/>
      <c r="O42" s="266"/>
      <c r="P42" s="266"/>
      <c r="Q42" s="266"/>
      <c r="R42" s="266"/>
      <c r="S42" s="266"/>
      <c r="T42" s="266"/>
      <c r="U42" s="266"/>
      <c r="V42" s="266"/>
      <c r="W42" s="266"/>
      <c r="X42" s="266"/>
      <c r="Y42" s="266"/>
      <c r="Z42" s="266"/>
      <c r="AA42" s="63"/>
      <c r="AB42" s="271"/>
      <c r="AC42" s="272"/>
      <c r="AD42" s="268"/>
      <c r="AE42" s="268"/>
      <c r="AF42" s="63"/>
      <c r="AG42" s="63"/>
      <c r="AH42" s="63"/>
      <c r="AI42" s="63"/>
      <c r="AJ42" s="63"/>
      <c r="AK42" s="63"/>
      <c r="AL42" s="63"/>
      <c r="AM42" s="63"/>
      <c r="AN42" s="63"/>
      <c r="AO42" s="63"/>
      <c r="AP42" s="63"/>
      <c r="AQ42" s="172"/>
      <c r="AR42" s="172"/>
      <c r="AS42" s="172"/>
      <c r="AT42" s="172"/>
      <c r="AU42" s="172"/>
      <c r="AV42" s="172"/>
      <c r="AW42" s="172"/>
      <c r="AX42" s="172"/>
      <c r="AY42" s="172"/>
      <c r="AZ42" s="172"/>
    </row>
    <row r="43" spans="1:52" ht="31.5" customHeight="1">
      <c r="B43" s="688" t="str">
        <f>"(r) Attachment 17 :"</f>
        <v>(r) Attachment 17 :</v>
      </c>
      <c r="C43" s="688"/>
      <c r="D43" s="861" t="s">
        <v>542</v>
      </c>
      <c r="E43" s="861"/>
      <c r="F43" s="861"/>
      <c r="G43" s="91"/>
      <c r="H43" s="91"/>
      <c r="AB43" s="271"/>
      <c r="AC43" s="272"/>
      <c r="AQ43" s="175"/>
      <c r="AR43" s="175"/>
      <c r="AS43" s="175"/>
      <c r="AT43" s="175"/>
      <c r="AU43" s="175"/>
      <c r="AV43" s="175"/>
      <c r="AW43" s="175"/>
      <c r="AX43" s="175"/>
      <c r="AY43" s="175"/>
      <c r="AZ43" s="175"/>
    </row>
    <row r="44" spans="1:52" ht="29.25" customHeight="1">
      <c r="B44" s="688" t="str">
        <f>"(s) Attachment 18 :"</f>
        <v>(s) Attachment 18 :</v>
      </c>
      <c r="C44" s="688"/>
      <c r="D44" s="340" t="s">
        <v>549</v>
      </c>
      <c r="E44" s="340"/>
      <c r="F44" s="340"/>
      <c r="G44" s="91"/>
      <c r="H44" s="91"/>
      <c r="AB44" s="271"/>
      <c r="AC44" s="272"/>
      <c r="AQ44" s="175"/>
      <c r="AR44" s="175"/>
      <c r="AS44" s="175"/>
      <c r="AT44" s="175"/>
      <c r="AU44" s="175"/>
      <c r="AV44" s="175"/>
      <c r="AW44" s="175"/>
      <c r="AX44" s="175"/>
      <c r="AY44" s="175"/>
      <c r="AZ44" s="175"/>
    </row>
    <row r="45" spans="1:52" ht="27.75" customHeight="1">
      <c r="B45" s="688" t="str">
        <f>"(t) Attachment 19 :"</f>
        <v>(t) Attachment 19 :</v>
      </c>
      <c r="C45" s="688"/>
      <c r="D45" s="861" t="s">
        <v>297</v>
      </c>
      <c r="E45" s="861"/>
      <c r="F45" s="861"/>
      <c r="G45" s="91"/>
      <c r="H45" s="91"/>
      <c r="AB45" s="271"/>
      <c r="AC45" s="272"/>
      <c r="AQ45" s="175"/>
      <c r="AR45" s="175"/>
      <c r="AS45" s="175"/>
      <c r="AT45" s="175"/>
      <c r="AU45" s="175"/>
      <c r="AV45" s="175"/>
      <c r="AW45" s="175"/>
      <c r="AX45" s="175"/>
      <c r="AY45" s="175"/>
      <c r="AZ45" s="175"/>
    </row>
    <row r="46" spans="1:52" ht="43.5" customHeight="1">
      <c r="B46" s="688" t="str">
        <f>"(u) Attachment 20 :"</f>
        <v>(u) Attachment 20 :</v>
      </c>
      <c r="C46" s="688"/>
      <c r="D46" s="688" t="s">
        <v>579</v>
      </c>
      <c r="E46" s="688"/>
      <c r="F46" s="688"/>
      <c r="G46" s="91"/>
      <c r="H46" s="91"/>
      <c r="AB46" s="271"/>
      <c r="AC46" s="272"/>
      <c r="AQ46" s="175"/>
      <c r="AR46" s="175"/>
      <c r="AS46" s="175"/>
      <c r="AT46" s="175"/>
      <c r="AU46" s="175"/>
      <c r="AV46" s="175"/>
      <c r="AW46" s="175"/>
      <c r="AX46" s="175"/>
      <c r="AY46" s="175"/>
      <c r="AZ46" s="175"/>
    </row>
    <row r="47" spans="1:52" ht="43.5" customHeight="1">
      <c r="B47" s="688" t="s">
        <v>679</v>
      </c>
      <c r="C47" s="688"/>
      <c r="D47" s="688" t="s">
        <v>682</v>
      </c>
      <c r="E47" s="688"/>
      <c r="F47" s="688"/>
      <c r="G47" s="91"/>
      <c r="H47" s="91"/>
      <c r="AB47" s="271"/>
      <c r="AC47" s="272"/>
      <c r="AQ47" s="175"/>
      <c r="AR47" s="175"/>
      <c r="AS47" s="175"/>
      <c r="AT47" s="175"/>
      <c r="AU47" s="175"/>
      <c r="AV47" s="175"/>
      <c r="AW47" s="175"/>
      <c r="AX47" s="175"/>
      <c r="AY47" s="175"/>
      <c r="AZ47" s="175"/>
    </row>
    <row r="48" spans="1:52" ht="77.25" customHeight="1">
      <c r="B48" s="688" t="s">
        <v>678</v>
      </c>
      <c r="C48" s="688"/>
      <c r="D48" s="688" t="s">
        <v>683</v>
      </c>
      <c r="E48" s="688"/>
      <c r="F48" s="688"/>
      <c r="G48" s="91"/>
      <c r="H48" s="91"/>
      <c r="AB48" s="271"/>
      <c r="AC48" s="272"/>
      <c r="AQ48" s="175"/>
      <c r="AR48" s="175"/>
      <c r="AS48" s="175"/>
      <c r="AT48" s="175"/>
      <c r="AU48" s="175"/>
      <c r="AV48" s="175"/>
      <c r="AW48" s="175"/>
      <c r="AX48" s="175"/>
      <c r="AY48" s="175"/>
      <c r="AZ48" s="175"/>
    </row>
    <row r="49" spans="1:52" ht="45" customHeight="1">
      <c r="B49" s="69" t="s">
        <v>698</v>
      </c>
      <c r="C49" s="70"/>
      <c r="D49" s="688" t="s">
        <v>699</v>
      </c>
      <c r="E49" s="688"/>
      <c r="F49" s="688"/>
      <c r="G49" s="91"/>
      <c r="H49" s="91"/>
      <c r="AB49" s="271"/>
      <c r="AC49" s="272"/>
      <c r="AQ49" s="175"/>
      <c r="AR49" s="175"/>
      <c r="AS49" s="175"/>
      <c r="AT49" s="175"/>
      <c r="AU49" s="175"/>
      <c r="AV49" s="175"/>
      <c r="AW49" s="175"/>
      <c r="AX49" s="175"/>
      <c r="AY49" s="175"/>
      <c r="AZ49" s="175"/>
    </row>
    <row r="50" spans="1:52" ht="67.5" customHeight="1">
      <c r="A50" s="89">
        <v>3</v>
      </c>
      <c r="B50" s="867" t="s">
        <v>67</v>
      </c>
      <c r="C50" s="867"/>
      <c r="D50" s="867"/>
      <c r="E50" s="867"/>
      <c r="F50" s="867"/>
      <c r="G50" s="93"/>
      <c r="H50" s="93"/>
      <c r="AB50" s="271"/>
      <c r="AC50" s="272"/>
      <c r="AQ50" s="175"/>
      <c r="AR50" s="175"/>
      <c r="AS50" s="175"/>
      <c r="AT50" s="175"/>
      <c r="AU50" s="175"/>
      <c r="AV50" s="175"/>
      <c r="AW50" s="175"/>
      <c r="AX50" s="175"/>
      <c r="AY50" s="175"/>
      <c r="AZ50" s="175"/>
    </row>
    <row r="51" spans="1:52" ht="83.25" customHeight="1">
      <c r="A51" s="89">
        <v>3.1</v>
      </c>
      <c r="B51" s="867" t="s">
        <v>343</v>
      </c>
      <c r="C51" s="867"/>
      <c r="D51" s="867"/>
      <c r="E51" s="867"/>
      <c r="F51" s="867"/>
      <c r="G51" s="93"/>
      <c r="H51" s="93"/>
      <c r="AB51" s="271"/>
      <c r="AC51" s="272"/>
      <c r="AQ51" s="175"/>
      <c r="AR51" s="175"/>
      <c r="AS51" s="175"/>
      <c r="AT51" s="175"/>
      <c r="AU51" s="175"/>
      <c r="AV51" s="175"/>
      <c r="AW51" s="175"/>
      <c r="AX51" s="175"/>
      <c r="AY51" s="175"/>
      <c r="AZ51" s="175"/>
    </row>
    <row r="52" spans="1:52" ht="61.5" customHeight="1">
      <c r="A52" s="89">
        <v>3.2</v>
      </c>
      <c r="B52" s="867" t="s">
        <v>344</v>
      </c>
      <c r="C52" s="867"/>
      <c r="D52" s="867"/>
      <c r="E52" s="867"/>
      <c r="F52" s="867"/>
      <c r="G52" s="93"/>
      <c r="H52" s="93"/>
      <c r="AB52" s="271"/>
      <c r="AC52" s="272"/>
      <c r="AQ52" s="175"/>
      <c r="AR52" s="175"/>
      <c r="AS52" s="175"/>
      <c r="AT52" s="175"/>
      <c r="AU52" s="175"/>
      <c r="AV52" s="175"/>
      <c r="AW52" s="175"/>
      <c r="AX52" s="175"/>
      <c r="AY52" s="175"/>
      <c r="AZ52" s="175"/>
    </row>
    <row r="53" spans="1:52" s="25" customFormat="1" ht="78.75" customHeight="1">
      <c r="A53" s="89">
        <v>4</v>
      </c>
      <c r="B53" s="867" t="s">
        <v>515</v>
      </c>
      <c r="C53" s="867"/>
      <c r="D53" s="867"/>
      <c r="E53" s="867"/>
      <c r="F53" s="867"/>
      <c r="G53" s="93"/>
      <c r="H53" s="93"/>
      <c r="I53" s="63"/>
      <c r="J53" s="63"/>
      <c r="K53" s="266"/>
      <c r="L53" s="266"/>
      <c r="M53" s="266"/>
      <c r="N53" s="266"/>
      <c r="O53" s="266"/>
      <c r="P53" s="266"/>
      <c r="Q53" s="266"/>
      <c r="R53" s="266"/>
      <c r="S53" s="266"/>
      <c r="T53" s="266"/>
      <c r="U53" s="266"/>
      <c r="V53" s="266"/>
      <c r="W53" s="266"/>
      <c r="X53" s="266"/>
      <c r="Y53" s="266"/>
      <c r="Z53" s="266"/>
      <c r="AA53" s="63"/>
      <c r="AB53" s="271"/>
      <c r="AC53" s="272"/>
      <c r="AD53" s="268"/>
      <c r="AE53" s="268"/>
      <c r="AF53" s="63"/>
      <c r="AG53" s="63"/>
      <c r="AH53" s="63"/>
      <c r="AI53" s="63"/>
      <c r="AJ53" s="63"/>
      <c r="AK53" s="63"/>
      <c r="AL53" s="63"/>
      <c r="AM53" s="63"/>
      <c r="AN53" s="63"/>
      <c r="AO53" s="63"/>
      <c r="AP53" s="63"/>
      <c r="AQ53" s="172"/>
      <c r="AR53" s="172"/>
      <c r="AS53" s="172"/>
      <c r="AT53" s="172"/>
      <c r="AU53" s="172"/>
      <c r="AV53" s="172"/>
      <c r="AW53" s="172"/>
      <c r="AX53" s="172"/>
      <c r="AY53" s="172"/>
      <c r="AZ53" s="172"/>
    </row>
    <row r="54" spans="1:52" ht="68.25" customHeight="1">
      <c r="A54" s="89">
        <v>4.0999999999999996</v>
      </c>
      <c r="B54" s="867" t="s">
        <v>567</v>
      </c>
      <c r="C54" s="867"/>
      <c r="D54" s="867"/>
      <c r="E54" s="867"/>
      <c r="F54" s="867"/>
      <c r="G54" s="93"/>
      <c r="H54" s="93"/>
      <c r="AB54" s="271"/>
      <c r="AC54" s="272"/>
      <c r="AQ54" s="175"/>
      <c r="AR54" s="175"/>
      <c r="AS54" s="175"/>
      <c r="AT54" s="175"/>
      <c r="AU54" s="175"/>
      <c r="AV54" s="175"/>
      <c r="AW54" s="175"/>
      <c r="AX54" s="175"/>
      <c r="AY54" s="175"/>
      <c r="AZ54" s="175"/>
    </row>
    <row r="55" spans="1:52" ht="102" customHeight="1">
      <c r="A55" s="89">
        <v>4.2</v>
      </c>
      <c r="B55" s="867" t="s">
        <v>568</v>
      </c>
      <c r="C55" s="867"/>
      <c r="D55" s="867"/>
      <c r="E55" s="867"/>
      <c r="F55" s="867"/>
      <c r="G55" s="93"/>
      <c r="H55" s="93"/>
      <c r="AB55" s="271"/>
      <c r="AC55" s="272"/>
      <c r="AQ55" s="175"/>
      <c r="AR55" s="175"/>
      <c r="AS55" s="175"/>
      <c r="AT55" s="175"/>
      <c r="AU55" s="175"/>
      <c r="AV55" s="175"/>
      <c r="AW55" s="175"/>
      <c r="AX55" s="175"/>
      <c r="AY55" s="175"/>
      <c r="AZ55" s="175"/>
    </row>
    <row r="56" spans="1:52" ht="11.25" customHeight="1">
      <c r="A56" s="89"/>
      <c r="B56" s="874"/>
      <c r="C56" s="874"/>
      <c r="D56" s="874"/>
      <c r="E56" s="874"/>
      <c r="F56" s="874"/>
      <c r="G56" s="93"/>
      <c r="H56" s="93"/>
      <c r="AB56" s="271"/>
      <c r="AC56" s="272"/>
      <c r="AQ56" s="175"/>
      <c r="AR56" s="175"/>
      <c r="AS56" s="175"/>
      <c r="AT56" s="175"/>
      <c r="AU56" s="175"/>
      <c r="AV56" s="175"/>
      <c r="AW56" s="175"/>
      <c r="AX56" s="175"/>
      <c r="AY56" s="175"/>
      <c r="AZ56" s="175"/>
    </row>
    <row r="57" spans="1:52" ht="50.25" customHeight="1">
      <c r="A57" s="89">
        <v>4.3</v>
      </c>
      <c r="B57" s="867" t="s">
        <v>569</v>
      </c>
      <c r="C57" s="867"/>
      <c r="D57" s="867"/>
      <c r="E57" s="867"/>
      <c r="F57" s="867"/>
      <c r="G57" s="93"/>
      <c r="H57" s="93"/>
      <c r="AB57" s="271"/>
      <c r="AC57" s="272"/>
      <c r="AQ57" s="175"/>
      <c r="AR57" s="175"/>
      <c r="AS57" s="175"/>
      <c r="AT57" s="175"/>
      <c r="AU57" s="175"/>
      <c r="AV57" s="175"/>
      <c r="AW57" s="175"/>
      <c r="AX57" s="175"/>
      <c r="AY57" s="175"/>
      <c r="AZ57" s="175"/>
    </row>
    <row r="58" spans="1:52" ht="14.25" customHeight="1">
      <c r="A58" s="89"/>
      <c r="B58" s="867"/>
      <c r="C58" s="867"/>
      <c r="D58" s="867"/>
      <c r="E58" s="867"/>
      <c r="F58" s="867"/>
      <c r="G58" s="93"/>
      <c r="H58" s="93"/>
      <c r="AB58" s="271"/>
      <c r="AC58" s="272"/>
      <c r="AQ58" s="175"/>
      <c r="AR58" s="175"/>
      <c r="AS58" s="175"/>
      <c r="AT58" s="175"/>
      <c r="AU58" s="175"/>
      <c r="AV58" s="175"/>
      <c r="AW58" s="175"/>
      <c r="AX58" s="175"/>
      <c r="AY58" s="175"/>
      <c r="AZ58" s="175"/>
    </row>
    <row r="59" spans="1:52" ht="21" customHeight="1">
      <c r="A59" s="64">
        <v>5</v>
      </c>
      <c r="B59" s="632" t="s">
        <v>68</v>
      </c>
      <c r="C59" s="632"/>
      <c r="D59" s="632"/>
      <c r="E59" s="632"/>
      <c r="F59" s="632"/>
      <c r="G59" s="88"/>
      <c r="H59" s="88"/>
      <c r="AB59" s="271"/>
      <c r="AC59" s="272"/>
      <c r="AQ59" s="175"/>
      <c r="AR59" s="175"/>
      <c r="AS59" s="175"/>
      <c r="AT59" s="175"/>
      <c r="AU59" s="175"/>
      <c r="AV59" s="175"/>
      <c r="AW59" s="175"/>
      <c r="AX59" s="175"/>
      <c r="AY59" s="175"/>
      <c r="AZ59" s="175"/>
    </row>
    <row r="60" spans="1:52" s="25" customFormat="1" ht="208.5" customHeight="1">
      <c r="A60" s="89">
        <v>5.0999999999999996</v>
      </c>
      <c r="B60" s="867" t="s">
        <v>570</v>
      </c>
      <c r="C60" s="867"/>
      <c r="D60" s="867"/>
      <c r="E60" s="867"/>
      <c r="F60" s="867"/>
      <c r="G60" s="93"/>
      <c r="H60" s="93"/>
      <c r="I60" s="63"/>
      <c r="J60" s="63"/>
      <c r="K60" s="266"/>
      <c r="L60" s="266"/>
      <c r="M60" s="266"/>
      <c r="N60" s="266"/>
      <c r="O60" s="266"/>
      <c r="P60" s="266"/>
      <c r="Q60" s="266"/>
      <c r="R60" s="266"/>
      <c r="S60" s="266"/>
      <c r="T60" s="266"/>
      <c r="U60" s="266"/>
      <c r="V60" s="266"/>
      <c r="W60" s="266"/>
      <c r="X60" s="266"/>
      <c r="Y60" s="266"/>
      <c r="Z60" s="266"/>
      <c r="AA60" s="63"/>
      <c r="AB60" s="271"/>
      <c r="AC60" s="272"/>
      <c r="AD60" s="268"/>
      <c r="AE60" s="268"/>
      <c r="AF60" s="63"/>
      <c r="AG60" s="63"/>
      <c r="AH60" s="63"/>
      <c r="AI60" s="63"/>
      <c r="AJ60" s="63"/>
      <c r="AK60" s="63"/>
      <c r="AL60" s="63"/>
      <c r="AM60" s="63"/>
      <c r="AN60" s="63"/>
      <c r="AO60" s="63"/>
      <c r="AP60" s="63"/>
      <c r="AQ60" s="172"/>
      <c r="AR60" s="172"/>
      <c r="AS60" s="172"/>
      <c r="AT60" s="172"/>
      <c r="AU60" s="172"/>
      <c r="AV60" s="172"/>
      <c r="AW60" s="172"/>
      <c r="AX60" s="172"/>
      <c r="AY60" s="172"/>
      <c r="AZ60" s="172"/>
    </row>
    <row r="61" spans="1:52" s="25" customFormat="1" ht="33" customHeight="1">
      <c r="A61" s="89">
        <v>6</v>
      </c>
      <c r="B61" s="867" t="s">
        <v>69</v>
      </c>
      <c r="C61" s="867"/>
      <c r="D61" s="867"/>
      <c r="E61" s="867"/>
      <c r="F61" s="867"/>
      <c r="G61" s="93"/>
      <c r="H61" s="93"/>
      <c r="I61" s="63"/>
      <c r="J61" s="63"/>
      <c r="K61" s="266"/>
      <c r="L61" s="266"/>
      <c r="M61" s="266"/>
      <c r="N61" s="266"/>
      <c r="O61" s="266"/>
      <c r="P61" s="266"/>
      <c r="Q61" s="266"/>
      <c r="R61" s="266"/>
      <c r="S61" s="266"/>
      <c r="T61" s="266"/>
      <c r="U61" s="266"/>
      <c r="V61" s="266"/>
      <c r="W61" s="266"/>
      <c r="X61" s="266"/>
      <c r="Y61" s="266"/>
      <c r="Z61" s="266"/>
      <c r="AA61" s="63"/>
      <c r="AB61" s="271"/>
      <c r="AC61" s="272"/>
      <c r="AD61" s="268"/>
      <c r="AE61" s="268"/>
      <c r="AF61" s="63"/>
      <c r="AG61" s="63"/>
      <c r="AH61" s="63"/>
      <c r="AI61" s="63"/>
      <c r="AJ61" s="63"/>
      <c r="AK61" s="63"/>
      <c r="AL61" s="63"/>
      <c r="AM61" s="63"/>
      <c r="AN61" s="63"/>
      <c r="AO61" s="63"/>
      <c r="AP61" s="63"/>
      <c r="AQ61" s="172"/>
      <c r="AR61" s="172"/>
      <c r="AS61" s="172"/>
      <c r="AT61" s="172"/>
      <c r="AU61" s="172"/>
      <c r="AV61" s="172"/>
      <c r="AW61" s="172"/>
      <c r="AX61" s="172"/>
      <c r="AY61" s="172"/>
      <c r="AZ61" s="172"/>
    </row>
    <row r="62" spans="1:52" s="25" customFormat="1" ht="26.1" customHeight="1">
      <c r="A62" s="64"/>
      <c r="B62" s="55" t="s">
        <v>371</v>
      </c>
      <c r="C62" s="39" t="s">
        <v>342</v>
      </c>
      <c r="D62" s="30"/>
      <c r="E62" s="84" t="s">
        <v>70</v>
      </c>
      <c r="G62" s="266"/>
      <c r="H62" s="266"/>
      <c r="I62" s="63"/>
      <c r="J62" s="238"/>
      <c r="K62" s="279"/>
      <c r="L62" s="279"/>
      <c r="M62" s="279"/>
      <c r="N62" s="279"/>
      <c r="O62" s="279"/>
      <c r="P62" s="279"/>
      <c r="Q62" s="279"/>
      <c r="R62" s="279"/>
      <c r="S62" s="279"/>
      <c r="T62" s="279"/>
      <c r="U62" s="279"/>
      <c r="V62" s="279"/>
      <c r="W62" s="279"/>
      <c r="X62" s="279"/>
      <c r="Y62" s="279"/>
      <c r="Z62" s="279"/>
      <c r="AA62" s="238"/>
      <c r="AB62" s="67"/>
      <c r="AC62" s="272"/>
      <c r="AD62" s="268"/>
      <c r="AE62" s="268"/>
      <c r="AF62" s="63"/>
      <c r="AG62" s="63"/>
      <c r="AH62" s="63"/>
      <c r="AI62" s="63"/>
      <c r="AJ62" s="63"/>
      <c r="AK62" s="63"/>
      <c r="AL62" s="63"/>
      <c r="AM62" s="63"/>
      <c r="AN62" s="63"/>
      <c r="AO62" s="63"/>
      <c r="AP62" s="63"/>
      <c r="AQ62" s="172"/>
      <c r="AR62" s="172"/>
      <c r="AS62" s="172"/>
      <c r="AT62" s="172"/>
      <c r="AU62" s="172"/>
      <c r="AV62" s="172"/>
      <c r="AW62" s="172"/>
      <c r="AX62" s="172"/>
      <c r="AY62" s="172"/>
      <c r="AZ62" s="172"/>
    </row>
    <row r="63" spans="1:52" s="25" customFormat="1" ht="26.1" customHeight="1">
      <c r="A63" s="64"/>
      <c r="B63" s="55" t="s">
        <v>372</v>
      </c>
      <c r="C63" s="33" t="s">
        <v>71</v>
      </c>
      <c r="D63" s="30"/>
      <c r="E63" s="84" t="s">
        <v>72</v>
      </c>
      <c r="G63" s="266"/>
      <c r="H63" s="266"/>
      <c r="I63" s="63"/>
      <c r="J63" s="238"/>
      <c r="K63" s="279"/>
      <c r="L63" s="279"/>
      <c r="M63" s="279"/>
      <c r="N63" s="279"/>
      <c r="O63" s="279"/>
      <c r="P63" s="279"/>
      <c r="Q63" s="279"/>
      <c r="R63" s="279"/>
      <c r="S63" s="279"/>
      <c r="T63" s="279"/>
      <c r="U63" s="279"/>
      <c r="V63" s="279"/>
      <c r="W63" s="279"/>
      <c r="X63" s="279"/>
      <c r="Y63" s="279"/>
      <c r="Z63" s="279"/>
      <c r="AA63" s="238"/>
      <c r="AB63" s="67"/>
      <c r="AC63" s="272"/>
      <c r="AD63" s="268"/>
      <c r="AE63" s="268"/>
      <c r="AF63" s="63"/>
      <c r="AG63" s="63"/>
      <c r="AH63" s="63"/>
      <c r="AI63" s="63"/>
      <c r="AJ63" s="63"/>
      <c r="AK63" s="63"/>
      <c r="AL63" s="63"/>
      <c r="AM63" s="63"/>
      <c r="AN63" s="63"/>
      <c r="AO63" s="63"/>
      <c r="AP63" s="63"/>
      <c r="AQ63" s="172"/>
      <c r="AR63" s="172"/>
      <c r="AS63" s="172"/>
      <c r="AT63" s="172"/>
      <c r="AU63" s="172"/>
      <c r="AV63" s="172"/>
      <c r="AW63" s="172"/>
      <c r="AX63" s="172"/>
      <c r="AY63" s="172"/>
      <c r="AZ63" s="172"/>
    </row>
    <row r="64" spans="1:52" s="25" customFormat="1" ht="26.1" customHeight="1">
      <c r="A64" s="64"/>
      <c r="B64" s="55" t="s">
        <v>373</v>
      </c>
      <c r="C64" s="33" t="s">
        <v>73</v>
      </c>
      <c r="D64" s="30"/>
      <c r="E64" s="84" t="s">
        <v>74</v>
      </c>
      <c r="G64" s="266"/>
      <c r="H64" s="266"/>
      <c r="I64" s="63"/>
      <c r="J64" s="63"/>
      <c r="K64" s="266"/>
      <c r="L64" s="266"/>
      <c r="M64" s="266"/>
      <c r="N64" s="266"/>
      <c r="O64" s="266"/>
      <c r="P64" s="266"/>
      <c r="Q64" s="266"/>
      <c r="R64" s="266"/>
      <c r="S64" s="266"/>
      <c r="T64" s="266"/>
      <c r="U64" s="266"/>
      <c r="V64" s="266"/>
      <c r="W64" s="266"/>
      <c r="X64" s="266"/>
      <c r="Y64" s="266"/>
      <c r="Z64" s="266"/>
      <c r="AA64" s="63"/>
      <c r="AB64" s="66"/>
      <c r="AC64" s="272"/>
      <c r="AD64" s="268"/>
      <c r="AE64" s="268"/>
      <c r="AF64" s="63"/>
      <c r="AG64" s="63"/>
      <c r="AH64" s="63"/>
      <c r="AI64" s="63"/>
      <c r="AJ64" s="63"/>
      <c r="AK64" s="63"/>
      <c r="AL64" s="63"/>
      <c r="AM64" s="63"/>
      <c r="AN64" s="63"/>
      <c r="AO64" s="63"/>
      <c r="AP64" s="63"/>
      <c r="AQ64" s="172"/>
      <c r="AR64" s="172"/>
      <c r="AS64" s="172"/>
      <c r="AT64" s="172"/>
      <c r="AU64" s="172"/>
      <c r="AV64" s="172"/>
      <c r="AW64" s="172"/>
      <c r="AX64" s="172"/>
      <c r="AY64" s="172"/>
      <c r="AZ64" s="172"/>
    </row>
    <row r="65" spans="1:52" s="25" customFormat="1" ht="26.1" customHeight="1">
      <c r="A65" s="64"/>
      <c r="B65" s="55" t="s">
        <v>75</v>
      </c>
      <c r="C65" s="33" t="s">
        <v>76</v>
      </c>
      <c r="D65" s="30"/>
      <c r="E65" s="84" t="s">
        <v>77</v>
      </c>
      <c r="G65" s="266"/>
      <c r="H65" s="266"/>
      <c r="I65" s="63"/>
      <c r="J65" s="63"/>
      <c r="K65" s="266"/>
      <c r="L65" s="266"/>
      <c r="M65" s="266"/>
      <c r="N65" s="266"/>
      <c r="O65" s="266"/>
      <c r="P65" s="266"/>
      <c r="Q65" s="266"/>
      <c r="R65" s="266"/>
      <c r="S65" s="266"/>
      <c r="T65" s="266"/>
      <c r="U65" s="266"/>
      <c r="V65" s="266"/>
      <c r="W65" s="266"/>
      <c r="X65" s="266"/>
      <c r="Y65" s="266"/>
      <c r="Z65" s="266"/>
      <c r="AA65" s="63"/>
      <c r="AB65" s="67"/>
      <c r="AC65" s="272"/>
      <c r="AD65" s="268"/>
      <c r="AE65" s="268"/>
      <c r="AF65" s="63"/>
      <c r="AG65" s="63"/>
      <c r="AH65" s="63"/>
      <c r="AI65" s="63"/>
      <c r="AJ65" s="63"/>
      <c r="AK65" s="63"/>
      <c r="AL65" s="63"/>
      <c r="AM65" s="63"/>
      <c r="AN65" s="63"/>
      <c r="AO65" s="63"/>
      <c r="AP65" s="63"/>
      <c r="AQ65" s="172"/>
      <c r="AR65" s="172"/>
      <c r="AS65" s="172"/>
      <c r="AT65" s="172"/>
      <c r="AU65" s="172"/>
      <c r="AV65" s="172"/>
      <c r="AW65" s="172"/>
      <c r="AX65" s="172"/>
      <c r="AY65" s="172"/>
      <c r="AZ65" s="172"/>
    </row>
    <row r="66" spans="1:52" s="25" customFormat="1" ht="26.1" customHeight="1">
      <c r="A66" s="64"/>
      <c r="B66" s="55" t="s">
        <v>78</v>
      </c>
      <c r="C66" s="33" t="s">
        <v>79</v>
      </c>
      <c r="D66" s="30"/>
      <c r="E66" s="84" t="s">
        <v>80</v>
      </c>
      <c r="G66" s="266"/>
      <c r="H66" s="266"/>
      <c r="I66" s="63"/>
      <c r="J66" s="238"/>
      <c r="K66" s="279"/>
      <c r="L66" s="279"/>
      <c r="M66" s="279"/>
      <c r="N66" s="279"/>
      <c r="O66" s="279"/>
      <c r="P66" s="279"/>
      <c r="Q66" s="279"/>
      <c r="R66" s="279"/>
      <c r="S66" s="279"/>
      <c r="T66" s="279"/>
      <c r="U66" s="279"/>
      <c r="V66" s="279"/>
      <c r="W66" s="279"/>
      <c r="X66" s="279"/>
      <c r="Y66" s="279"/>
      <c r="Z66" s="279"/>
      <c r="AA66" s="238"/>
      <c r="AB66" s="67"/>
      <c r="AC66" s="272"/>
      <c r="AD66" s="268"/>
      <c r="AE66" s="268"/>
      <c r="AF66" s="63"/>
      <c r="AG66" s="63"/>
      <c r="AH66" s="63"/>
      <c r="AI66" s="63"/>
      <c r="AJ66" s="63"/>
      <c r="AK66" s="63"/>
      <c r="AL66" s="63"/>
      <c r="AM66" s="63"/>
      <c r="AN66" s="63"/>
      <c r="AO66" s="63"/>
      <c r="AP66" s="63"/>
      <c r="AQ66" s="172"/>
      <c r="AR66" s="172"/>
      <c r="AS66" s="172"/>
      <c r="AT66" s="172"/>
      <c r="AU66" s="172"/>
      <c r="AV66" s="172"/>
      <c r="AW66" s="172"/>
      <c r="AX66" s="172"/>
      <c r="AY66" s="172"/>
      <c r="AZ66" s="172"/>
    </row>
    <row r="67" spans="1:52" s="25" customFormat="1" ht="26.1" customHeight="1">
      <c r="A67" s="64"/>
      <c r="B67" s="55" t="s">
        <v>81</v>
      </c>
      <c r="C67" s="33" t="s">
        <v>82</v>
      </c>
      <c r="D67" s="30"/>
      <c r="E67" s="84" t="s">
        <v>84</v>
      </c>
      <c r="G67" s="266"/>
      <c r="H67" s="266"/>
      <c r="I67" s="63"/>
      <c r="J67" s="63"/>
      <c r="K67" s="266"/>
      <c r="L67" s="266"/>
      <c r="M67" s="266"/>
      <c r="N67" s="266"/>
      <c r="O67" s="266"/>
      <c r="P67" s="266"/>
      <c r="Q67" s="266"/>
      <c r="R67" s="266"/>
      <c r="S67" s="266"/>
      <c r="T67" s="266"/>
      <c r="U67" s="266"/>
      <c r="V67" s="266"/>
      <c r="W67" s="266"/>
      <c r="X67" s="266"/>
      <c r="Y67" s="266"/>
      <c r="Z67" s="266"/>
      <c r="AA67" s="63"/>
      <c r="AB67" s="67"/>
      <c r="AC67" s="272"/>
      <c r="AD67" s="268"/>
      <c r="AE67" s="268"/>
      <c r="AF67" s="63"/>
      <c r="AG67" s="63"/>
      <c r="AH67" s="63"/>
      <c r="AI67" s="63"/>
      <c r="AJ67" s="63"/>
      <c r="AK67" s="63"/>
      <c r="AL67" s="63"/>
      <c r="AM67" s="63"/>
      <c r="AN67" s="63"/>
      <c r="AO67" s="63"/>
      <c r="AP67" s="63"/>
      <c r="AQ67" s="172"/>
      <c r="AR67" s="172"/>
      <c r="AS67" s="172"/>
      <c r="AT67" s="172"/>
      <c r="AU67" s="172"/>
      <c r="AV67" s="172"/>
      <c r="AW67" s="172"/>
      <c r="AX67" s="172"/>
      <c r="AY67" s="172"/>
      <c r="AZ67" s="172"/>
    </row>
    <row r="68" spans="1:52" s="25" customFormat="1" ht="26.1" customHeight="1">
      <c r="A68" s="64"/>
      <c r="B68" s="55" t="s">
        <v>85</v>
      </c>
      <c r="C68" s="33" t="s">
        <v>86</v>
      </c>
      <c r="D68" s="30"/>
      <c r="E68" s="84" t="s">
        <v>87</v>
      </c>
      <c r="G68" s="266"/>
      <c r="H68" s="266"/>
      <c r="I68" s="63"/>
      <c r="J68" s="63"/>
      <c r="K68" s="266"/>
      <c r="L68" s="266"/>
      <c r="M68" s="266"/>
      <c r="N68" s="266"/>
      <c r="O68" s="266"/>
      <c r="P68" s="266"/>
      <c r="Q68" s="266"/>
      <c r="R68" s="266"/>
      <c r="S68" s="266"/>
      <c r="T68" s="266"/>
      <c r="U68" s="266"/>
      <c r="V68" s="266"/>
      <c r="W68" s="266"/>
      <c r="X68" s="266"/>
      <c r="Y68" s="266"/>
      <c r="Z68" s="266"/>
      <c r="AA68" s="63"/>
      <c r="AB68" s="67"/>
      <c r="AC68" s="272"/>
      <c r="AD68" s="268"/>
      <c r="AE68" s="268"/>
      <c r="AF68" s="63"/>
      <c r="AG68" s="63"/>
      <c r="AH68" s="63"/>
      <c r="AI68" s="63"/>
      <c r="AJ68" s="63"/>
      <c r="AK68" s="63"/>
      <c r="AL68" s="63"/>
      <c r="AM68" s="63"/>
      <c r="AN68" s="63"/>
      <c r="AO68" s="63"/>
      <c r="AP68" s="63"/>
      <c r="AQ68" s="172"/>
      <c r="AR68" s="172"/>
      <c r="AS68" s="172"/>
      <c r="AT68" s="172"/>
      <c r="AU68" s="172"/>
      <c r="AV68" s="172"/>
      <c r="AW68" s="172"/>
      <c r="AX68" s="172"/>
      <c r="AY68" s="172"/>
      <c r="AZ68" s="172"/>
    </row>
    <row r="69" spans="1:52" ht="26.1" customHeight="1">
      <c r="A69" s="55"/>
      <c r="B69" s="55" t="s">
        <v>88</v>
      </c>
      <c r="C69" s="33" t="s">
        <v>89</v>
      </c>
      <c r="E69" s="84" t="s">
        <v>90</v>
      </c>
      <c r="F69" s="26"/>
      <c r="G69" s="279"/>
      <c r="H69" s="279"/>
      <c r="J69" s="238"/>
      <c r="K69" s="279"/>
      <c r="L69" s="279"/>
      <c r="M69" s="279"/>
      <c r="N69" s="279"/>
      <c r="O69" s="279"/>
      <c r="P69" s="279"/>
      <c r="Q69" s="279"/>
      <c r="R69" s="279"/>
      <c r="S69" s="279"/>
      <c r="T69" s="279"/>
      <c r="U69" s="279"/>
      <c r="V69" s="279"/>
      <c r="W69" s="279"/>
      <c r="X69" s="279"/>
      <c r="Y69" s="279"/>
      <c r="Z69" s="279"/>
      <c r="AA69" s="238"/>
      <c r="AB69" s="67"/>
      <c r="AC69" s="272"/>
      <c r="AQ69" s="175"/>
      <c r="AR69" s="175"/>
      <c r="AS69" s="175"/>
      <c r="AT69" s="175"/>
      <c r="AU69" s="175"/>
      <c r="AV69" s="175"/>
      <c r="AW69" s="175"/>
      <c r="AX69" s="175"/>
      <c r="AY69" s="175"/>
      <c r="AZ69" s="175"/>
    </row>
    <row r="70" spans="1:52" ht="26.1" customHeight="1">
      <c r="A70" s="55"/>
      <c r="B70" s="55" t="s">
        <v>21</v>
      </c>
      <c r="C70" s="33" t="s">
        <v>91</v>
      </c>
      <c r="E70" s="84" t="s">
        <v>92</v>
      </c>
      <c r="F70" s="26"/>
      <c r="G70" s="279"/>
      <c r="H70" s="279"/>
      <c r="J70" s="238"/>
      <c r="K70" s="279"/>
      <c r="L70" s="279"/>
      <c r="M70" s="279"/>
      <c r="N70" s="279"/>
      <c r="O70" s="279"/>
      <c r="P70" s="279"/>
      <c r="Q70" s="279"/>
      <c r="R70" s="279"/>
      <c r="S70" s="279"/>
      <c r="T70" s="279"/>
      <c r="U70" s="279"/>
      <c r="V70" s="279"/>
      <c r="W70" s="279"/>
      <c r="X70" s="279"/>
      <c r="Y70" s="279"/>
      <c r="Z70" s="279"/>
      <c r="AA70" s="238"/>
      <c r="AB70" s="67"/>
      <c r="AC70" s="272"/>
      <c r="AQ70" s="175"/>
      <c r="AR70" s="175"/>
      <c r="AS70" s="175"/>
      <c r="AT70" s="175"/>
      <c r="AU70" s="175"/>
      <c r="AV70" s="175"/>
      <c r="AW70" s="175"/>
      <c r="AX70" s="175"/>
      <c r="AY70" s="175"/>
      <c r="AZ70" s="175"/>
    </row>
    <row r="71" spans="1:52" ht="26.1" customHeight="1">
      <c r="A71" s="55"/>
      <c r="B71" s="55" t="s">
        <v>93</v>
      </c>
      <c r="C71" s="33" t="s">
        <v>94</v>
      </c>
      <c r="E71" s="84" t="s">
        <v>95</v>
      </c>
      <c r="F71" s="26"/>
      <c r="G71" s="279"/>
      <c r="H71" s="279"/>
      <c r="J71" s="238"/>
      <c r="K71" s="279"/>
      <c r="L71" s="279"/>
      <c r="M71" s="279"/>
      <c r="N71" s="279"/>
      <c r="O71" s="279"/>
      <c r="P71" s="279"/>
      <c r="Q71" s="279"/>
      <c r="R71" s="279"/>
      <c r="S71" s="279"/>
      <c r="T71" s="279"/>
      <c r="U71" s="279"/>
      <c r="V71" s="279"/>
      <c r="W71" s="279"/>
      <c r="X71" s="279"/>
      <c r="Y71" s="279"/>
      <c r="Z71" s="279"/>
      <c r="AA71" s="238"/>
      <c r="AB71" s="67"/>
      <c r="AC71" s="272"/>
      <c r="AQ71" s="175"/>
      <c r="AR71" s="175"/>
      <c r="AS71" s="175"/>
      <c r="AT71" s="175"/>
      <c r="AU71" s="175"/>
      <c r="AV71" s="175"/>
      <c r="AW71" s="175"/>
      <c r="AX71" s="175"/>
      <c r="AY71" s="175"/>
      <c r="AZ71" s="175"/>
    </row>
    <row r="72" spans="1:52" ht="26.1" customHeight="1">
      <c r="A72" s="55"/>
      <c r="B72" s="55" t="s">
        <v>96</v>
      </c>
      <c r="C72" s="33" t="s">
        <v>97</v>
      </c>
      <c r="E72" s="84" t="s">
        <v>98</v>
      </c>
      <c r="F72" s="26"/>
      <c r="G72" s="279"/>
      <c r="H72" s="279"/>
      <c r="J72" s="238"/>
      <c r="K72" s="279"/>
      <c r="L72" s="279"/>
      <c r="M72" s="279"/>
      <c r="N72" s="279"/>
      <c r="O72" s="279"/>
      <c r="P72" s="279"/>
      <c r="Q72" s="279"/>
      <c r="R72" s="279"/>
      <c r="S72" s="279"/>
      <c r="T72" s="279"/>
      <c r="U72" s="279"/>
      <c r="V72" s="279"/>
      <c r="W72" s="279"/>
      <c r="X72" s="279"/>
      <c r="Y72" s="279"/>
      <c r="Z72" s="279"/>
      <c r="AA72" s="238"/>
      <c r="AB72" s="67"/>
      <c r="AC72" s="272"/>
      <c r="AQ72" s="175"/>
      <c r="AR72" s="175"/>
      <c r="AS72" s="175"/>
      <c r="AT72" s="175"/>
      <c r="AU72" s="175"/>
      <c r="AV72" s="175"/>
      <c r="AW72" s="175"/>
      <c r="AX72" s="175"/>
      <c r="AY72" s="175"/>
      <c r="AZ72" s="175"/>
    </row>
    <row r="73" spans="1:52" ht="26.1" customHeight="1">
      <c r="A73" s="55"/>
      <c r="B73" s="55" t="s">
        <v>99</v>
      </c>
      <c r="C73" s="33" t="s">
        <v>100</v>
      </c>
      <c r="E73" s="84" t="s">
        <v>101</v>
      </c>
      <c r="F73" s="26"/>
      <c r="G73" s="279"/>
      <c r="H73" s="279"/>
      <c r="J73" s="238"/>
      <c r="K73" s="279"/>
      <c r="L73" s="279"/>
      <c r="M73" s="279"/>
      <c r="N73" s="279"/>
      <c r="O73" s="279"/>
      <c r="P73" s="279"/>
      <c r="Q73" s="279"/>
      <c r="R73" s="279"/>
      <c r="S73" s="279"/>
      <c r="T73" s="279"/>
      <c r="U73" s="279"/>
      <c r="V73" s="279"/>
      <c r="W73" s="279"/>
      <c r="X73" s="279"/>
      <c r="Y73" s="279"/>
      <c r="Z73" s="279"/>
      <c r="AA73" s="238"/>
      <c r="AB73" s="67"/>
      <c r="AC73" s="272"/>
      <c r="AQ73" s="175"/>
      <c r="AR73" s="175"/>
      <c r="AS73" s="175"/>
      <c r="AT73" s="175"/>
      <c r="AU73" s="175"/>
      <c r="AV73" s="175"/>
      <c r="AW73" s="175"/>
      <c r="AX73" s="175"/>
      <c r="AY73" s="175"/>
      <c r="AZ73" s="175"/>
    </row>
    <row r="74" spans="1:52" ht="41.25" customHeight="1">
      <c r="B74" s="89" t="s">
        <v>103</v>
      </c>
      <c r="C74" s="688" t="s">
        <v>104</v>
      </c>
      <c r="D74" s="688"/>
      <c r="E74" s="94" t="s">
        <v>102</v>
      </c>
      <c r="F74" s="26"/>
      <c r="G74" s="279"/>
      <c r="H74" s="279"/>
      <c r="AB74" s="271"/>
      <c r="AC74" s="272"/>
      <c r="AQ74" s="175"/>
      <c r="AR74" s="175"/>
      <c r="AS74" s="175"/>
      <c r="AT74" s="175"/>
      <c r="AU74" s="175"/>
      <c r="AV74" s="175"/>
      <c r="AW74" s="175"/>
      <c r="AX74" s="175"/>
      <c r="AY74" s="175"/>
      <c r="AZ74" s="175"/>
    </row>
    <row r="75" spans="1:52" ht="38.25" customHeight="1">
      <c r="B75" s="867" t="s">
        <v>105</v>
      </c>
      <c r="C75" s="867"/>
      <c r="D75" s="867"/>
      <c r="E75" s="867"/>
      <c r="F75" s="867"/>
      <c r="G75" s="93"/>
      <c r="H75" s="93"/>
      <c r="AB75" s="271"/>
      <c r="AC75" s="272"/>
      <c r="AQ75" s="175"/>
      <c r="AR75" s="175"/>
      <c r="AS75" s="175"/>
      <c r="AT75" s="175"/>
      <c r="AU75" s="175"/>
      <c r="AV75" s="175"/>
      <c r="AW75" s="175"/>
      <c r="AX75" s="175"/>
      <c r="AY75" s="175"/>
      <c r="AZ75" s="175"/>
    </row>
    <row r="76" spans="1:52" ht="51.75" customHeight="1">
      <c r="A76" s="89">
        <v>7</v>
      </c>
      <c r="B76" s="867" t="s">
        <v>110</v>
      </c>
      <c r="C76" s="867"/>
      <c r="D76" s="867"/>
      <c r="E76" s="867"/>
      <c r="F76" s="867"/>
      <c r="G76" s="93"/>
      <c r="H76" s="93"/>
      <c r="AB76" s="271"/>
      <c r="AC76" s="272"/>
      <c r="AQ76" s="175"/>
      <c r="AR76" s="175"/>
      <c r="AS76" s="175"/>
      <c r="AT76" s="175"/>
      <c r="AU76" s="175"/>
      <c r="AV76" s="175"/>
      <c r="AW76" s="175"/>
      <c r="AX76" s="175"/>
      <c r="AY76" s="175"/>
      <c r="AZ76" s="175"/>
    </row>
    <row r="77" spans="1:52" ht="35.25" customHeight="1">
      <c r="A77" s="89">
        <v>8</v>
      </c>
      <c r="B77" s="867" t="s">
        <v>111</v>
      </c>
      <c r="C77" s="867"/>
      <c r="D77" s="867"/>
      <c r="E77" s="867"/>
      <c r="F77" s="867"/>
      <c r="G77" s="93"/>
      <c r="H77" s="93"/>
      <c r="AB77" s="271"/>
      <c r="AC77" s="272"/>
      <c r="AQ77" s="175"/>
      <c r="AR77" s="175"/>
      <c r="AS77" s="175"/>
      <c r="AT77" s="175"/>
      <c r="AU77" s="175"/>
      <c r="AV77" s="175"/>
      <c r="AW77" s="175"/>
      <c r="AX77" s="175"/>
      <c r="AY77" s="175"/>
      <c r="AZ77" s="175"/>
    </row>
    <row r="78" spans="1:52" ht="49.5" customHeight="1">
      <c r="A78" s="89">
        <v>9</v>
      </c>
      <c r="B78" s="867" t="s">
        <v>112</v>
      </c>
      <c r="C78" s="867"/>
      <c r="D78" s="867"/>
      <c r="E78" s="867"/>
      <c r="F78" s="867"/>
      <c r="G78" s="93"/>
      <c r="H78" s="93"/>
      <c r="AB78" s="271"/>
      <c r="AC78" s="272"/>
      <c r="AQ78" s="175"/>
      <c r="AR78" s="175"/>
      <c r="AS78" s="175"/>
      <c r="AT78" s="175"/>
      <c r="AU78" s="175"/>
      <c r="AV78" s="175"/>
      <c r="AW78" s="175"/>
      <c r="AX78" s="175"/>
      <c r="AY78" s="175"/>
      <c r="AZ78" s="175"/>
    </row>
    <row r="79" spans="1:52" ht="51.75" customHeight="1">
      <c r="A79" s="89">
        <v>10</v>
      </c>
      <c r="B79" s="867" t="s">
        <v>113</v>
      </c>
      <c r="C79" s="867"/>
      <c r="D79" s="867"/>
      <c r="E79" s="867"/>
      <c r="F79" s="867"/>
      <c r="G79" s="93"/>
      <c r="H79" s="93"/>
      <c r="AB79" s="271"/>
      <c r="AC79" s="272"/>
      <c r="AQ79" s="175"/>
      <c r="AR79" s="175"/>
      <c r="AS79" s="175"/>
      <c r="AT79" s="175"/>
      <c r="AU79" s="175"/>
      <c r="AV79" s="175"/>
      <c r="AW79" s="175"/>
      <c r="AX79" s="175"/>
      <c r="AY79" s="175"/>
      <c r="AZ79" s="175"/>
    </row>
    <row r="80" spans="1:52" ht="29.25" customHeight="1">
      <c r="A80" s="89">
        <v>11</v>
      </c>
      <c r="B80" s="867" t="s">
        <v>114</v>
      </c>
      <c r="C80" s="867"/>
      <c r="D80" s="867"/>
      <c r="E80" s="867"/>
      <c r="F80" s="867"/>
      <c r="G80" s="93"/>
      <c r="H80" s="93"/>
      <c r="AB80" s="271"/>
      <c r="AC80" s="272"/>
      <c r="AQ80" s="175"/>
      <c r="AR80" s="175"/>
      <c r="AS80" s="175"/>
      <c r="AT80" s="175"/>
      <c r="AU80" s="175"/>
      <c r="AV80" s="175"/>
      <c r="AW80" s="175"/>
      <c r="AX80" s="175"/>
      <c r="AY80" s="175"/>
      <c r="AZ80" s="175"/>
    </row>
    <row r="81" spans="1:52" ht="72" customHeight="1">
      <c r="A81" s="89">
        <v>12</v>
      </c>
      <c r="B81" s="867" t="s">
        <v>345</v>
      </c>
      <c r="C81" s="867"/>
      <c r="D81" s="867"/>
      <c r="E81" s="867"/>
      <c r="F81" s="867"/>
      <c r="L81" s="532">
        <f>IF('Names of Bidder'!D6="Sole Bidder",1,2)</f>
        <v>2</v>
      </c>
      <c r="AB81" s="271"/>
      <c r="AC81" s="272"/>
      <c r="AQ81" s="175"/>
      <c r="AR81" s="175"/>
      <c r="AS81" s="175"/>
      <c r="AT81" s="175"/>
      <c r="AU81" s="175"/>
      <c r="AV81" s="175"/>
      <c r="AW81" s="175"/>
      <c r="AX81" s="175"/>
      <c r="AY81" s="175"/>
      <c r="AZ81" s="175"/>
    </row>
    <row r="82" spans="1:52" ht="63.75" customHeight="1">
      <c r="A82" s="89">
        <v>13</v>
      </c>
      <c r="B82" s="867"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2" s="867"/>
      <c r="D82" s="867"/>
      <c r="E82" s="867"/>
      <c r="F82" s="867"/>
      <c r="H82" s="93"/>
      <c r="L82" s="533">
        <f>'Names of Bidder'!J8</f>
        <v>2</v>
      </c>
      <c r="AB82" s="271"/>
      <c r="AC82" s="272"/>
      <c r="AQ82" s="175"/>
      <c r="AR82" s="175"/>
      <c r="AS82" s="175"/>
      <c r="AT82" s="175"/>
      <c r="AU82" s="175"/>
      <c r="AV82" s="175"/>
      <c r="AW82" s="175"/>
      <c r="AX82" s="175"/>
      <c r="AY82" s="175"/>
      <c r="AZ82" s="175"/>
    </row>
    <row r="83" spans="1:52" ht="100.5" customHeight="1">
      <c r="A83" s="89">
        <v>14</v>
      </c>
      <c r="B83" s="867" t="s">
        <v>312</v>
      </c>
      <c r="C83" s="867"/>
      <c r="D83" s="867"/>
      <c r="E83" s="867"/>
      <c r="F83" s="867"/>
      <c r="G83" s="93"/>
      <c r="H83" s="93"/>
      <c r="AB83" s="271"/>
      <c r="AC83" s="272"/>
      <c r="AQ83" s="175"/>
      <c r="AR83" s="175"/>
      <c r="AS83" s="175"/>
      <c r="AT83" s="175"/>
      <c r="AU83" s="175"/>
      <c r="AV83" s="175"/>
      <c r="AW83" s="175"/>
      <c r="AX83" s="175"/>
      <c r="AY83" s="175"/>
      <c r="AZ83" s="175"/>
    </row>
    <row r="84" spans="1:52" ht="30" customHeight="1">
      <c r="A84" s="96"/>
      <c r="B84" s="30" t="str">
        <f>IF(ISERROR("Dated this " &amp; AI6 &amp; LOOKUP(AI6,AG1:AG36,AH1:AH36) &amp; " day of " &amp; AI8 &amp; " " &amp;AI9), "", "Dated this " &amp; AI6 &amp; LOOKUP(AI6,AG1:AG36,AH1:AH36) &amp; " day of " &amp; AI8 &amp; " " &amp;AI9)</f>
        <v/>
      </c>
      <c r="E84" s="95"/>
      <c r="F84" s="95"/>
      <c r="G84" s="68"/>
      <c r="H84" s="68"/>
      <c r="AB84" s="271"/>
      <c r="AC84" s="272"/>
      <c r="AQ84" s="175"/>
      <c r="AR84" s="175"/>
      <c r="AS84" s="175"/>
      <c r="AT84" s="175"/>
      <c r="AU84" s="175"/>
      <c r="AV84" s="175"/>
      <c r="AW84" s="175"/>
      <c r="AX84" s="175"/>
      <c r="AY84" s="175"/>
      <c r="AZ84" s="175"/>
    </row>
    <row r="85" spans="1:52" ht="30" customHeight="1">
      <c r="A85" s="96"/>
      <c r="B85" s="39" t="s">
        <v>313</v>
      </c>
      <c r="C85" s="26"/>
      <c r="D85" s="33"/>
      <c r="E85" s="33"/>
      <c r="F85" s="33"/>
      <c r="G85" s="79"/>
      <c r="H85" s="79"/>
      <c r="AB85" s="271"/>
      <c r="AC85" s="272"/>
      <c r="AQ85" s="175"/>
      <c r="AR85" s="175"/>
      <c r="AS85" s="175"/>
      <c r="AT85" s="175"/>
      <c r="AU85" s="175"/>
      <c r="AV85" s="175"/>
      <c r="AW85" s="175"/>
      <c r="AX85" s="175"/>
      <c r="AY85" s="175"/>
      <c r="AZ85" s="175"/>
    </row>
    <row r="86" spans="1:52" ht="15.95" customHeight="1">
      <c r="A86" s="96"/>
      <c r="B86" s="64"/>
      <c r="C86" s="33"/>
      <c r="D86" s="33"/>
      <c r="E86" s="33"/>
      <c r="F86" s="33"/>
      <c r="G86" s="79"/>
      <c r="H86" s="79"/>
      <c r="AB86" s="271"/>
      <c r="AC86" s="272"/>
      <c r="AQ86" s="175"/>
      <c r="AR86" s="175"/>
      <c r="AS86" s="175"/>
      <c r="AT86" s="175"/>
      <c r="AU86" s="175"/>
      <c r="AV86" s="175"/>
      <c r="AW86" s="175"/>
      <c r="AX86" s="175"/>
      <c r="AY86" s="175"/>
      <c r="AZ86" s="175"/>
    </row>
    <row r="87" spans="1:52" ht="21" customHeight="1">
      <c r="A87" s="96"/>
      <c r="B87" s="64"/>
      <c r="C87" s="33"/>
      <c r="D87" s="33"/>
      <c r="F87" s="47" t="s">
        <v>314</v>
      </c>
      <c r="G87" s="97"/>
      <c r="H87" s="97"/>
      <c r="AB87" s="271"/>
      <c r="AC87" s="272"/>
      <c r="AQ87" s="175"/>
      <c r="AR87" s="175"/>
      <c r="AS87" s="175"/>
      <c r="AT87" s="175"/>
      <c r="AU87" s="175"/>
      <c r="AV87" s="175"/>
      <c r="AW87" s="175"/>
      <c r="AX87" s="175"/>
      <c r="AY87" s="175"/>
      <c r="AZ87" s="175"/>
    </row>
    <row r="88" spans="1:52" ht="21" customHeight="1">
      <c r="A88" s="96"/>
      <c r="B88" s="64"/>
      <c r="C88" s="33"/>
      <c r="E88" s="863" t="str">
        <f>"For and on behalf of " &amp; 'Attach 3(JV)'!B9</f>
        <v xml:space="preserve">For and on behalf of </v>
      </c>
      <c r="F88" s="863"/>
      <c r="G88" s="97"/>
      <c r="H88" s="97"/>
      <c r="AB88" s="271"/>
      <c r="AC88" s="272"/>
      <c r="AQ88" s="175"/>
      <c r="AR88" s="175"/>
      <c r="AS88" s="175"/>
      <c r="AT88" s="175"/>
      <c r="AU88" s="175"/>
      <c r="AV88" s="175"/>
      <c r="AW88" s="175"/>
      <c r="AX88" s="175"/>
      <c r="AY88" s="175"/>
      <c r="AZ88" s="175"/>
    </row>
    <row r="89" spans="1:52" ht="27.95" customHeight="1">
      <c r="A89" s="85"/>
      <c r="D89" s="62"/>
      <c r="E89" s="62"/>
      <c r="F89" s="39"/>
      <c r="G89" s="87"/>
      <c r="H89" s="87"/>
      <c r="AQ89" s="175"/>
      <c r="AR89" s="175"/>
      <c r="AS89" s="175"/>
      <c r="AT89" s="175"/>
      <c r="AU89" s="175"/>
      <c r="AV89" s="175"/>
      <c r="AW89" s="175"/>
      <c r="AX89" s="175"/>
      <c r="AY89" s="175"/>
      <c r="AZ89" s="175"/>
    </row>
    <row r="90" spans="1:52" ht="27.95" customHeight="1">
      <c r="A90" s="83" t="s">
        <v>7</v>
      </c>
      <c r="B90" s="37"/>
      <c r="C90" s="207" t="str">
        <f>'Attach 3(JV)'!B24</f>
        <v>--</v>
      </c>
      <c r="E90" s="62" t="s">
        <v>5</v>
      </c>
      <c r="F90" s="537" t="str">
        <f>'Attach 3(JV)'!E24</f>
        <v/>
      </c>
      <c r="G90" s="88"/>
      <c r="H90" s="88"/>
      <c r="AQ90" s="175"/>
      <c r="AR90" s="175"/>
      <c r="AS90" s="175"/>
      <c r="AT90" s="175"/>
      <c r="AU90" s="175"/>
      <c r="AV90" s="175"/>
      <c r="AW90" s="175"/>
      <c r="AX90" s="175"/>
      <c r="AY90" s="175"/>
      <c r="AZ90" s="175"/>
    </row>
    <row r="91" spans="1:52" ht="27.95" customHeight="1">
      <c r="A91" s="83" t="s">
        <v>8</v>
      </c>
      <c r="B91" s="37"/>
      <c r="C91" s="571" t="str">
        <f>'Attach 3(JV)'!B25</f>
        <v/>
      </c>
      <c r="E91" s="62" t="s">
        <v>6</v>
      </c>
      <c r="F91" s="537" t="str">
        <f>'Attach 3(JV)'!E25</f>
        <v/>
      </c>
      <c r="G91" s="88"/>
      <c r="H91" s="88"/>
      <c r="AQ91" s="175"/>
      <c r="AR91" s="175"/>
      <c r="AS91" s="175"/>
      <c r="AT91" s="175"/>
      <c r="AU91" s="175"/>
      <c r="AV91" s="175"/>
      <c r="AW91" s="175"/>
      <c r="AX91" s="175"/>
      <c r="AY91" s="175"/>
      <c r="AZ91" s="175"/>
    </row>
    <row r="92" spans="1:52" ht="27.95" customHeight="1">
      <c r="D92" s="62"/>
      <c r="E92" s="62"/>
      <c r="AQ92" s="175"/>
      <c r="AR92" s="175"/>
      <c r="AS92" s="175"/>
      <c r="AT92" s="175"/>
      <c r="AU92" s="175"/>
      <c r="AV92" s="175"/>
      <c r="AW92" s="175"/>
      <c r="AX92" s="175"/>
      <c r="AY92" s="175"/>
      <c r="AZ92" s="175"/>
    </row>
    <row r="93" spans="1:52" ht="6.75" customHeight="1">
      <c r="A93" s="83"/>
      <c r="B93" s="37"/>
      <c r="C93" s="73"/>
      <c r="E93" s="62"/>
      <c r="AQ93" s="175"/>
      <c r="AR93" s="175"/>
      <c r="AS93" s="175"/>
      <c r="AT93" s="175"/>
      <c r="AU93" s="175"/>
      <c r="AV93" s="175"/>
      <c r="AW93" s="175"/>
      <c r="AX93" s="175"/>
      <c r="AY93" s="175"/>
      <c r="AZ93" s="175"/>
    </row>
    <row r="94" spans="1:52" ht="39.950000000000003" hidden="1" customHeight="1">
      <c r="A94" s="878" t="s">
        <v>410</v>
      </c>
      <c r="B94" s="878"/>
      <c r="C94" s="878"/>
      <c r="D94" s="878"/>
      <c r="E94" s="878"/>
      <c r="F94" s="878"/>
      <c r="AQ94" s="175"/>
      <c r="AR94" s="175"/>
      <c r="AS94" s="175"/>
      <c r="AT94" s="175"/>
      <c r="AU94" s="175"/>
      <c r="AV94" s="175"/>
      <c r="AW94" s="175"/>
      <c r="AX94" s="175"/>
      <c r="AY94" s="175"/>
      <c r="AZ94" s="175"/>
    </row>
    <row r="95" spans="1:52" ht="16.5" customHeight="1">
      <c r="A95" s="880"/>
      <c r="B95" s="880"/>
      <c r="D95" s="280"/>
      <c r="E95" s="152"/>
      <c r="F95" s="152"/>
      <c r="G95" s="254"/>
      <c r="AQ95" s="175"/>
      <c r="AR95" s="175"/>
      <c r="AS95" s="175"/>
      <c r="AT95" s="175"/>
      <c r="AU95" s="175"/>
      <c r="AV95" s="175"/>
      <c r="AW95" s="175"/>
      <c r="AX95" s="175"/>
      <c r="AY95" s="175"/>
      <c r="AZ95" s="175"/>
    </row>
    <row r="96" spans="1:52" ht="9.75" customHeight="1">
      <c r="B96" s="47"/>
      <c r="C96" s="73"/>
      <c r="E96" s="47"/>
      <c r="AQ96" s="175"/>
      <c r="AR96" s="175"/>
      <c r="AS96" s="175"/>
      <c r="AT96" s="175"/>
      <c r="AU96" s="175"/>
      <c r="AV96" s="175"/>
      <c r="AW96" s="175"/>
      <c r="AX96" s="175"/>
      <c r="AY96" s="175"/>
      <c r="AZ96" s="175"/>
    </row>
    <row r="97" spans="1:52" ht="27.95" hidden="1" customHeight="1">
      <c r="A97" s="62" t="e">
        <f>IF(AND(H27="JV (Joint Venture)",H28=1), "", "Printed Name :")</f>
        <v>#REF!</v>
      </c>
      <c r="B97" s="881"/>
      <c r="C97" s="881"/>
      <c r="E97" s="62" t="s">
        <v>5</v>
      </c>
      <c r="F97" s="313"/>
      <c r="H97" s="337"/>
      <c r="AQ97" s="175"/>
      <c r="AR97" s="175"/>
      <c r="AS97" s="175"/>
      <c r="AT97" s="175"/>
      <c r="AU97" s="175"/>
      <c r="AV97" s="175"/>
      <c r="AW97" s="175"/>
      <c r="AX97" s="175"/>
      <c r="AY97" s="175"/>
      <c r="AZ97" s="175"/>
    </row>
    <row r="98" spans="1:52" ht="27.95" hidden="1" customHeight="1">
      <c r="A98" s="62" t="e">
        <f>IF(AND(H27="JV (Joint Venture)",H28=1), "", "Designation :")</f>
        <v>#REF!</v>
      </c>
      <c r="B98" s="881"/>
      <c r="C98" s="881"/>
      <c r="E98" s="62" t="s">
        <v>6</v>
      </c>
      <c r="F98" s="313"/>
      <c r="AQ98" s="175"/>
      <c r="AR98" s="175"/>
      <c r="AS98" s="175"/>
      <c r="AT98" s="175"/>
      <c r="AU98" s="175"/>
      <c r="AV98" s="175"/>
      <c r="AW98" s="175"/>
      <c r="AX98" s="175"/>
      <c r="AY98" s="175"/>
      <c r="AZ98" s="175"/>
    </row>
    <row r="99" spans="1:52" ht="27.95" customHeight="1">
      <c r="B99" s="47"/>
      <c r="C99" s="73"/>
      <c r="E99" s="47"/>
      <c r="F99" s="43"/>
      <c r="AQ99" s="175"/>
      <c r="AR99" s="175"/>
      <c r="AS99" s="175"/>
      <c r="AT99" s="175"/>
      <c r="AU99" s="175"/>
      <c r="AV99" s="175"/>
      <c r="AW99" s="175"/>
      <c r="AX99" s="175"/>
      <c r="AY99" s="175"/>
      <c r="AZ99" s="175"/>
    </row>
    <row r="100" spans="1:52" ht="33" customHeight="1">
      <c r="A100" s="124" t="s">
        <v>133</v>
      </c>
      <c r="B100" s="88"/>
      <c r="C100" s="123"/>
      <c r="D100" s="43"/>
      <c r="E100" s="97"/>
      <c r="F100" s="281"/>
      <c r="AQ100" s="175"/>
      <c r="AR100" s="175"/>
      <c r="AS100" s="175"/>
      <c r="AT100" s="175"/>
      <c r="AU100" s="175"/>
      <c r="AV100" s="175"/>
      <c r="AW100" s="175"/>
      <c r="AX100" s="175"/>
      <c r="AY100" s="175"/>
      <c r="AZ100" s="175"/>
    </row>
    <row r="101" spans="1:52" s="25" customFormat="1" ht="21" customHeight="1">
      <c r="A101" s="882" t="s">
        <v>181</v>
      </c>
      <c r="B101" s="882"/>
      <c r="C101" s="882"/>
      <c r="D101" s="876"/>
      <c r="E101" s="876"/>
      <c r="F101" s="876"/>
      <c r="G101" s="43"/>
      <c r="H101" s="43"/>
      <c r="I101" s="63"/>
      <c r="J101" s="63"/>
      <c r="K101" s="266"/>
      <c r="L101" s="266"/>
      <c r="M101" s="266"/>
      <c r="N101" s="266"/>
      <c r="O101" s="266"/>
      <c r="P101" s="266"/>
      <c r="Q101" s="266"/>
      <c r="R101" s="266"/>
      <c r="S101" s="266"/>
      <c r="T101" s="266"/>
      <c r="U101" s="266"/>
      <c r="V101" s="266"/>
      <c r="W101" s="266"/>
      <c r="X101" s="266"/>
      <c r="Y101" s="266"/>
      <c r="Z101" s="266"/>
      <c r="AA101" s="63"/>
      <c r="AB101" s="66"/>
      <c r="AC101" s="66"/>
      <c r="AD101" s="268"/>
      <c r="AE101" s="268"/>
      <c r="AF101" s="63"/>
      <c r="AG101" s="63"/>
      <c r="AH101" s="63"/>
      <c r="AI101" s="63"/>
      <c r="AJ101" s="63"/>
      <c r="AK101" s="63"/>
      <c r="AL101" s="63"/>
      <c r="AM101" s="63"/>
      <c r="AN101" s="63"/>
      <c r="AO101" s="63"/>
      <c r="AP101" s="63"/>
      <c r="AQ101" s="172"/>
      <c r="AR101" s="172"/>
      <c r="AS101" s="172"/>
      <c r="AT101" s="172"/>
      <c r="AU101" s="172"/>
      <c r="AV101" s="172"/>
      <c r="AW101" s="172"/>
      <c r="AX101" s="172"/>
      <c r="AY101" s="172"/>
      <c r="AZ101" s="172"/>
    </row>
    <row r="102" spans="1:52" s="25" customFormat="1" ht="21" customHeight="1">
      <c r="A102" s="875"/>
      <c r="B102" s="875"/>
      <c r="C102" s="875"/>
      <c r="D102" s="876"/>
      <c r="E102" s="876"/>
      <c r="F102" s="876"/>
      <c r="G102" s="43"/>
      <c r="H102" s="43"/>
      <c r="I102" s="63"/>
      <c r="J102" s="63"/>
      <c r="K102" s="266"/>
      <c r="L102" s="266"/>
      <c r="M102" s="266"/>
      <c r="N102" s="266"/>
      <c r="O102" s="266"/>
      <c r="P102" s="266"/>
      <c r="Q102" s="266"/>
      <c r="R102" s="266"/>
      <c r="S102" s="266"/>
      <c r="T102" s="266"/>
      <c r="U102" s="266"/>
      <c r="V102" s="266"/>
      <c r="W102" s="266"/>
      <c r="X102" s="266"/>
      <c r="Y102" s="266"/>
      <c r="Z102" s="266"/>
      <c r="AA102" s="63"/>
      <c r="AB102" s="66"/>
      <c r="AC102" s="66"/>
      <c r="AD102" s="268"/>
      <c r="AE102" s="268"/>
      <c r="AF102" s="63"/>
      <c r="AG102" s="63"/>
      <c r="AH102" s="63"/>
      <c r="AI102" s="63"/>
      <c r="AJ102" s="63"/>
      <c r="AK102" s="63"/>
      <c r="AL102" s="63"/>
      <c r="AM102" s="63"/>
      <c r="AN102" s="63"/>
      <c r="AO102" s="63"/>
      <c r="AP102" s="63"/>
      <c r="AQ102" s="172"/>
      <c r="AR102" s="172"/>
      <c r="AS102" s="172"/>
      <c r="AT102" s="172"/>
      <c r="AU102" s="172"/>
      <c r="AV102" s="172"/>
      <c r="AW102" s="172"/>
      <c r="AX102" s="172"/>
      <c r="AY102" s="172"/>
      <c r="AZ102" s="172"/>
    </row>
    <row r="103" spans="1:52" s="25" customFormat="1" ht="21" customHeight="1">
      <c r="A103" s="879"/>
      <c r="B103" s="879"/>
      <c r="C103" s="879"/>
      <c r="D103" s="876"/>
      <c r="E103" s="876"/>
      <c r="F103" s="876"/>
      <c r="G103" s="43"/>
      <c r="H103" s="43"/>
      <c r="I103" s="63"/>
      <c r="J103" s="63"/>
      <c r="K103" s="266"/>
      <c r="L103" s="266"/>
      <c r="M103" s="266"/>
      <c r="N103" s="266"/>
      <c r="O103" s="266"/>
      <c r="P103" s="266"/>
      <c r="Q103" s="266"/>
      <c r="R103" s="266"/>
      <c r="S103" s="266"/>
      <c r="T103" s="266"/>
      <c r="U103" s="266"/>
      <c r="V103" s="266"/>
      <c r="W103" s="266"/>
      <c r="X103" s="266"/>
      <c r="Y103" s="266"/>
      <c r="Z103" s="266"/>
      <c r="AA103" s="63"/>
      <c r="AB103" s="66"/>
      <c r="AC103" s="66"/>
      <c r="AD103" s="268"/>
      <c r="AE103" s="268"/>
      <c r="AF103" s="63"/>
      <c r="AG103" s="63"/>
      <c r="AH103" s="63"/>
      <c r="AI103" s="63"/>
      <c r="AJ103" s="63"/>
      <c r="AK103" s="63"/>
      <c r="AL103" s="63"/>
      <c r="AM103" s="63"/>
      <c r="AN103" s="63"/>
      <c r="AO103" s="63"/>
      <c r="AP103" s="63"/>
      <c r="AQ103" s="172"/>
      <c r="AR103" s="172"/>
      <c r="AS103" s="172"/>
      <c r="AT103" s="172"/>
      <c r="AU103" s="172"/>
      <c r="AV103" s="172"/>
      <c r="AW103" s="172"/>
      <c r="AX103" s="172"/>
      <c r="AY103" s="172"/>
      <c r="AZ103" s="172"/>
    </row>
    <row r="104" spans="1:52" s="25" customFormat="1" ht="21" customHeight="1">
      <c r="A104" s="877" t="s">
        <v>182</v>
      </c>
      <c r="B104" s="877"/>
      <c r="C104" s="877"/>
      <c r="D104" s="876"/>
      <c r="E104" s="876"/>
      <c r="F104" s="876"/>
      <c r="G104" s="43"/>
      <c r="H104" s="43"/>
      <c r="I104" s="63"/>
      <c r="J104" s="63"/>
      <c r="K104" s="266"/>
      <c r="L104" s="266"/>
      <c r="M104" s="266"/>
      <c r="N104" s="266"/>
      <c r="O104" s="266"/>
      <c r="P104" s="266"/>
      <c r="Q104" s="266"/>
      <c r="R104" s="266"/>
      <c r="S104" s="266"/>
      <c r="T104" s="266"/>
      <c r="U104" s="266"/>
      <c r="V104" s="266"/>
      <c r="W104" s="266"/>
      <c r="X104" s="266"/>
      <c r="Y104" s="266"/>
      <c r="Z104" s="266"/>
      <c r="AA104" s="63"/>
      <c r="AB104" s="66"/>
      <c r="AC104" s="66"/>
      <c r="AD104" s="268"/>
      <c r="AE104" s="268"/>
      <c r="AF104" s="63"/>
      <c r="AG104" s="63"/>
      <c r="AH104" s="63"/>
      <c r="AI104" s="63"/>
      <c r="AJ104" s="63"/>
      <c r="AK104" s="63"/>
      <c r="AL104" s="63"/>
      <c r="AM104" s="63"/>
      <c r="AN104" s="63"/>
      <c r="AO104" s="63"/>
      <c r="AP104" s="63"/>
      <c r="AQ104" s="172"/>
      <c r="AR104" s="172"/>
      <c r="AS104" s="172"/>
      <c r="AT104" s="172"/>
      <c r="AU104" s="172"/>
      <c r="AV104" s="172"/>
      <c r="AW104" s="172"/>
      <c r="AX104" s="172"/>
      <c r="AY104" s="172"/>
      <c r="AZ104" s="172"/>
    </row>
    <row r="105" spans="1:52" s="25" customFormat="1" ht="21" customHeight="1">
      <c r="A105" s="877" t="s">
        <v>183</v>
      </c>
      <c r="B105" s="877"/>
      <c r="C105" s="877"/>
      <c r="D105" s="876"/>
      <c r="E105" s="876"/>
      <c r="F105" s="876"/>
      <c r="G105" s="43"/>
      <c r="H105" s="43"/>
      <c r="I105" s="63"/>
      <c r="J105" s="63"/>
      <c r="K105" s="266"/>
      <c r="L105" s="266"/>
      <c r="M105" s="266"/>
      <c r="N105" s="266"/>
      <c r="O105" s="266"/>
      <c r="P105" s="266"/>
      <c r="Q105" s="266"/>
      <c r="R105" s="266"/>
      <c r="S105" s="266"/>
      <c r="T105" s="266"/>
      <c r="U105" s="266"/>
      <c r="V105" s="266"/>
      <c r="W105" s="266"/>
      <c r="X105" s="266"/>
      <c r="Y105" s="266"/>
      <c r="Z105" s="266"/>
      <c r="AA105" s="63"/>
      <c r="AB105" s="66"/>
      <c r="AC105" s="66"/>
      <c r="AD105" s="268"/>
      <c r="AE105" s="268"/>
      <c r="AF105" s="63"/>
      <c r="AG105" s="63"/>
      <c r="AH105" s="63"/>
      <c r="AI105" s="63"/>
      <c r="AJ105" s="63"/>
      <c r="AK105" s="63"/>
      <c r="AL105" s="63"/>
      <c r="AM105" s="63"/>
      <c r="AN105" s="63"/>
      <c r="AO105" s="63"/>
      <c r="AP105" s="63"/>
      <c r="AQ105" s="172"/>
      <c r="AR105" s="172"/>
      <c r="AS105" s="172"/>
      <c r="AT105" s="172"/>
      <c r="AU105" s="172"/>
      <c r="AV105" s="172"/>
      <c r="AW105" s="172"/>
      <c r="AX105" s="172"/>
      <c r="AY105" s="172"/>
      <c r="AZ105" s="172"/>
    </row>
    <row r="106" spans="1:52" s="25" customFormat="1" ht="52.5" customHeight="1">
      <c r="A106" s="877" t="s">
        <v>184</v>
      </c>
      <c r="B106" s="877"/>
      <c r="C106" s="877"/>
      <c r="D106" s="876"/>
      <c r="E106" s="876"/>
      <c r="F106" s="876"/>
      <c r="G106" s="98"/>
      <c r="H106" s="98"/>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c r="AQ106" s="172"/>
      <c r="AR106" s="172"/>
      <c r="AS106" s="172"/>
      <c r="AT106" s="172"/>
      <c r="AU106" s="172"/>
      <c r="AV106" s="172"/>
      <c r="AW106" s="172"/>
      <c r="AX106" s="172"/>
      <c r="AY106" s="172"/>
      <c r="AZ106" s="172"/>
    </row>
    <row r="107" spans="1:52" s="25" customFormat="1" ht="21" customHeight="1">
      <c r="A107" s="882" t="s">
        <v>185</v>
      </c>
      <c r="B107" s="882"/>
      <c r="C107" s="882"/>
      <c r="D107" s="876"/>
      <c r="E107" s="876"/>
      <c r="F107" s="876"/>
      <c r="G107" s="43"/>
      <c r="H107" s="43"/>
      <c r="I107" s="63"/>
      <c r="J107" s="63"/>
      <c r="K107" s="266"/>
      <c r="L107" s="266"/>
      <c r="M107" s="266"/>
      <c r="N107" s="266"/>
      <c r="O107" s="266"/>
      <c r="P107" s="266"/>
      <c r="Q107" s="266"/>
      <c r="R107" s="266"/>
      <c r="S107" s="266"/>
      <c r="T107" s="266"/>
      <c r="U107" s="266"/>
      <c r="V107" s="266"/>
      <c r="W107" s="266"/>
      <c r="X107" s="266"/>
      <c r="Y107" s="266"/>
      <c r="Z107" s="266"/>
      <c r="AA107" s="63"/>
      <c r="AB107" s="66"/>
      <c r="AC107" s="66"/>
      <c r="AD107" s="268"/>
      <c r="AE107" s="268"/>
      <c r="AF107" s="63"/>
      <c r="AG107" s="63"/>
      <c r="AH107" s="63"/>
      <c r="AI107" s="63"/>
      <c r="AJ107" s="63"/>
      <c r="AK107" s="63"/>
      <c r="AL107" s="63"/>
      <c r="AM107" s="63"/>
      <c r="AN107" s="63"/>
      <c r="AO107" s="63"/>
      <c r="AP107" s="63"/>
    </row>
    <row r="108" spans="1:52" s="25" customFormat="1" ht="21" customHeight="1">
      <c r="A108" s="875"/>
      <c r="B108" s="875"/>
      <c r="C108" s="875"/>
      <c r="D108" s="876"/>
      <c r="E108" s="876"/>
      <c r="F108" s="876"/>
      <c r="G108" s="43"/>
      <c r="H108" s="43"/>
      <c r="I108" s="63"/>
      <c r="J108" s="63"/>
      <c r="K108" s="266"/>
      <c r="L108" s="266"/>
      <c r="M108" s="266"/>
      <c r="N108" s="266"/>
      <c r="O108" s="266"/>
      <c r="P108" s="266"/>
      <c r="Q108" s="266"/>
      <c r="R108" s="266"/>
      <c r="S108" s="266"/>
      <c r="T108" s="266"/>
      <c r="U108" s="266"/>
      <c r="V108" s="266"/>
      <c r="W108" s="266"/>
      <c r="X108" s="266"/>
      <c r="Y108" s="266"/>
      <c r="Z108" s="266"/>
      <c r="AA108" s="63"/>
      <c r="AB108" s="66"/>
      <c r="AC108" s="66"/>
      <c r="AD108" s="268"/>
      <c r="AE108" s="268"/>
      <c r="AF108" s="63"/>
      <c r="AG108" s="63"/>
      <c r="AH108" s="63"/>
      <c r="AI108" s="63"/>
      <c r="AJ108" s="63"/>
      <c r="AK108" s="63"/>
      <c r="AL108" s="63"/>
      <c r="AM108" s="63"/>
      <c r="AN108" s="63"/>
      <c r="AO108" s="63"/>
      <c r="AP108" s="63"/>
    </row>
    <row r="109" spans="1:52">
      <c r="A109" s="879"/>
      <c r="B109" s="879"/>
      <c r="C109" s="879"/>
      <c r="D109" s="876"/>
      <c r="E109" s="876"/>
      <c r="F109" s="876"/>
    </row>
    <row r="110" spans="1:52">
      <c r="A110" s="161"/>
      <c r="B110" s="161"/>
      <c r="C110" s="161"/>
      <c r="D110" s="162"/>
      <c r="E110" s="162"/>
      <c r="F110" s="162"/>
    </row>
    <row r="111" spans="1:52" ht="47.25" customHeight="1">
      <c r="A111" s="883" t="str">
        <f>H111&amp;I111&amp;J111</f>
        <v/>
      </c>
      <c r="B111" s="883"/>
      <c r="C111" s="883"/>
      <c r="D111" s="883"/>
      <c r="E111" s="883"/>
      <c r="F111" s="883"/>
      <c r="H111" s="319"/>
      <c r="I111" s="320"/>
      <c r="J111" s="320"/>
    </row>
  </sheetData>
  <sheetProtection password="FCB5" sheet="1" objects="1" scenarios="1" formatColumns="0" formatRows="0" selectLockedCells="1"/>
  <customSheetViews>
    <customSheetView guid="{0FF69E27-BC51-479D-90AE-D41A6AD96BC0}" scale="115" showPageBreaks="1" showGridLines="0" fitToPage="1" printArea="1" hiddenRows="1" hiddenColumns="1" view="pageBreakPreview">
      <selection activeCell="N24" sqref="N24"/>
      <rowBreaks count="1" manualBreakCount="1">
        <brk id="84" max="6"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9"/>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topLeftCell="A2">
      <selection activeCell="G17" sqref="G17"/>
      <rowBreaks count="6" manualBreakCount="6">
        <brk id="21" max="5" man="1"/>
        <brk id="32" max="5" man="1"/>
        <brk id="46" max="5" man="1"/>
        <brk id="56" max="5" man="1"/>
        <brk id="74" max="5" man="1"/>
        <brk id="81"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s>
  <mergeCells count="108">
    <mergeCell ref="A111:F111"/>
    <mergeCell ref="A105:C105"/>
    <mergeCell ref="D105:F105"/>
    <mergeCell ref="A106:C106"/>
    <mergeCell ref="D106:F106"/>
    <mergeCell ref="D103:F103"/>
    <mergeCell ref="D107:F107"/>
    <mergeCell ref="A109:C109"/>
    <mergeCell ref="D109:F109"/>
    <mergeCell ref="A107:C107"/>
    <mergeCell ref="A108:C108"/>
    <mergeCell ref="D108:F108"/>
    <mergeCell ref="A102:C102"/>
    <mergeCell ref="D104:F104"/>
    <mergeCell ref="D102:F102"/>
    <mergeCell ref="A104:C104"/>
    <mergeCell ref="A94:F94"/>
    <mergeCell ref="B81:F81"/>
    <mergeCell ref="B83:F83"/>
    <mergeCell ref="A103:C103"/>
    <mergeCell ref="B44:C44"/>
    <mergeCell ref="D46:F46"/>
    <mergeCell ref="B78:F78"/>
    <mergeCell ref="A95:B95"/>
    <mergeCell ref="B97:C97"/>
    <mergeCell ref="A101:C101"/>
    <mergeCell ref="D101:F101"/>
    <mergeCell ref="B80:F80"/>
    <mergeCell ref="B98:C98"/>
    <mergeCell ref="B77:F77"/>
    <mergeCell ref="B45:C45"/>
    <mergeCell ref="B57:F57"/>
    <mergeCell ref="B58:F58"/>
    <mergeCell ref="B76:F76"/>
    <mergeCell ref="B79:F79"/>
    <mergeCell ref="B61:F61"/>
    <mergeCell ref="C74:D74"/>
    <mergeCell ref="B75:F75"/>
    <mergeCell ref="B56:F56"/>
    <mergeCell ref="B60:F60"/>
    <mergeCell ref="D49:F49"/>
    <mergeCell ref="B47:C47"/>
    <mergeCell ref="D47:F47"/>
    <mergeCell ref="B48:C48"/>
    <mergeCell ref="D48:F48"/>
    <mergeCell ref="G16:H16"/>
    <mergeCell ref="B17:F17"/>
    <mergeCell ref="G22:J22"/>
    <mergeCell ref="B20:F20"/>
    <mergeCell ref="G20:J20"/>
    <mergeCell ref="D29:F29"/>
    <mergeCell ref="D26:F26"/>
    <mergeCell ref="B21:C21"/>
    <mergeCell ref="B25:C25"/>
    <mergeCell ref="D21:F21"/>
    <mergeCell ref="D27:F27"/>
    <mergeCell ref="D28:F28"/>
    <mergeCell ref="B18:F18"/>
    <mergeCell ref="D22:F22"/>
    <mergeCell ref="D23:F23"/>
    <mergeCell ref="A1:E1"/>
    <mergeCell ref="B82:F82"/>
    <mergeCell ref="B36:C36"/>
    <mergeCell ref="B37:C37"/>
    <mergeCell ref="B38:C38"/>
    <mergeCell ref="B39:C39"/>
    <mergeCell ref="D43:F43"/>
    <mergeCell ref="D40:F40"/>
    <mergeCell ref="D45:F45"/>
    <mergeCell ref="D36:F36"/>
    <mergeCell ref="D30:F30"/>
    <mergeCell ref="B33:C33"/>
    <mergeCell ref="D33:F33"/>
    <mergeCell ref="B42:C42"/>
    <mergeCell ref="D32:F32"/>
    <mergeCell ref="B41:C41"/>
    <mergeCell ref="D37:F37"/>
    <mergeCell ref="D38:F38"/>
    <mergeCell ref="D39:F39"/>
    <mergeCell ref="D35:F35"/>
    <mergeCell ref="B54:F54"/>
    <mergeCell ref="B40:C40"/>
    <mergeCell ref="B55:F55"/>
    <mergeCell ref="B46:C46"/>
    <mergeCell ref="D41:F41"/>
    <mergeCell ref="D42:F42"/>
    <mergeCell ref="D24:F24"/>
    <mergeCell ref="E88:F88"/>
    <mergeCell ref="A3:F3"/>
    <mergeCell ref="C5:F5"/>
    <mergeCell ref="B6:C6"/>
    <mergeCell ref="B35:C35"/>
    <mergeCell ref="B30:C30"/>
    <mergeCell ref="D25:F25"/>
    <mergeCell ref="B29:C29"/>
    <mergeCell ref="B34:C34"/>
    <mergeCell ref="D34:F34"/>
    <mergeCell ref="B26:C26"/>
    <mergeCell ref="B15:F15"/>
    <mergeCell ref="B32:C32"/>
    <mergeCell ref="B31:C31"/>
    <mergeCell ref="D31:F31"/>
    <mergeCell ref="B43:C43"/>
    <mergeCell ref="B50:F50"/>
    <mergeCell ref="B59:F59"/>
    <mergeCell ref="B51:F51"/>
    <mergeCell ref="B52:F52"/>
    <mergeCell ref="B53:F53"/>
  </mergeCells>
  <conditionalFormatting sqref="Z26">
    <cfRule type="expression" dxfId="12" priority="28" stopIfTrue="1">
      <formula>"if(right($I$21,1)=""."")"</formula>
    </cfRule>
  </conditionalFormatting>
  <conditionalFormatting sqref="H28">
    <cfRule type="expression" dxfId="11" priority="27" stopIfTrue="1">
      <formula>$G$28="Not Applicable"</formula>
    </cfRule>
  </conditionalFormatting>
  <conditionalFormatting sqref="D27:F27 H27:H28">
    <cfRule type="expression" dxfId="10" priority="26" stopIfTrue="1">
      <formula>$H$27="Sole Bidder"</formula>
    </cfRule>
  </conditionalFormatting>
  <conditionalFormatting sqref="F97:F98">
    <cfRule type="expression" dxfId="9" priority="25" stopIfTrue="1">
      <formula>$E$97=""</formula>
    </cfRule>
  </conditionalFormatting>
  <conditionalFormatting sqref="D28:F28">
    <cfRule type="expression" dxfId="8" priority="23" stopIfTrue="1">
      <formula>$G$28="No"</formula>
    </cfRule>
  </conditionalFormatting>
  <conditionalFormatting sqref="A94:F99">
    <cfRule type="expression" dxfId="7" priority="20">
      <formula>$H$27="Sole Bidder"</formula>
    </cfRule>
  </conditionalFormatting>
  <conditionalFormatting sqref="B97:C97">
    <cfRule type="expression" dxfId="6" priority="18">
      <formula>$A$97=""</formula>
    </cfRule>
  </conditionalFormatting>
  <conditionalFormatting sqref="B98:C98">
    <cfRule type="expression" dxfId="5" priority="17">
      <formula>$A$98=""</formula>
    </cfRule>
  </conditionalFormatting>
  <conditionalFormatting sqref="D24:F24">
    <cfRule type="expression" dxfId="4" priority="6">
      <formula>$L$26=1</formula>
    </cfRule>
  </conditionalFormatting>
  <conditionalFormatting sqref="D21:F21">
    <cfRule type="expression" dxfId="3" priority="5">
      <formula>$L$26=2</formula>
    </cfRule>
  </conditionalFormatting>
  <conditionalFormatting sqref="B82:F82">
    <cfRule type="expression" dxfId="2" priority="3">
      <formula>$L$26=1</formula>
    </cfRule>
  </conditionalFormatting>
  <conditionalFormatting sqref="B81:F81">
    <cfRule type="expression" dxfId="1" priority="29">
      <formula>$L$81=1</formula>
    </cfRule>
  </conditionalFormatting>
  <conditionalFormatting sqref="D22:D23">
    <cfRule type="expression" dxfId="0" priority="1">
      <formula>$L$26=2</formula>
    </cfRule>
  </conditionalFormatting>
  <dataValidations count="4">
    <dataValidation type="whole" allowBlank="1" showInputMessage="1" showErrorMessage="1" error="Enter numeric figure only !" prompt="Enter the Bid Security Amount in Figures" sqref="I21 I23:I24">
      <formula1>0</formula1>
      <formula2>990000000</formula2>
    </dataValidation>
    <dataValidation type="whole" allowBlank="1" showInputMessage="1" showErrorMessage="1" error="Enter numeric figure between 1 to 20 only !" prompt="Enter the Validity of Bid Security in MONTHS" sqref="J23:J24">
      <formula1>1</formula1>
      <formula2>20</formula2>
    </dataValidation>
    <dataValidation type="list" allowBlank="1" showInputMessage="1" showErrorMessage="1" sqref="G21">
      <formula1>$AC$19:$AC$25</formula1>
    </dataValidation>
    <dataValidation type="whole" operator="greaterThanOrEqual" allowBlank="1" showInputMessage="1" showErrorMessage="1" error="Enter numeric figure only" prompt="Enter the Validity of Bid Security in Days" sqref="J21">
      <formula1>250</formula1>
    </dataValidation>
  </dataValidation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rowBreaks count="1" manualBreakCount="1">
    <brk id="84" max="6" man="1"/>
  </rowBreaks>
  <drawing r:id="rId2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884">
        <f>'Bid Form 1st Envelope '!I21</f>
        <v>0</v>
      </c>
      <c r="B1" s="884"/>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password="8F0B" sheet="1" objects="1" scenarios="1" selectLockedCells="1" selectUnlockedCells="1"/>
  <customSheetViews>
    <customSheetView guid="{0FF69E27-BC51-479D-90AE-D41A6AD96BC0}" state="hidden">
      <selection activeCell="A4" sqref="A4"/>
      <pageMargins left="0.75" right="0.75" top="1" bottom="1" header="0.5" footer="0.5"/>
      <pageSetup orientation="portrait" r:id="rId1"/>
      <headerFooter alignWithMargins="0"/>
    </customSheetView>
    <customSheetView guid="{E51D3662-FFCE-4FD6-A590-7DDC9E38C41F}" state="hidden">
      <selection activeCell="A4" sqref="A4"/>
      <pageMargins left="0.75" right="0.75" top="1" bottom="1" header="0.5" footer="0.5"/>
      <pageSetup orientation="portrait" r:id="rId2"/>
      <headerFooter alignWithMargins="0"/>
    </customSheetView>
    <customSheetView guid="{CB7992C9-ABA5-4C7D-8C49-1E1D8E8875C7}" state="hidden">
      <selection activeCell="A4" sqref="A4"/>
      <pageMargins left="0.75" right="0.75" top="1" bottom="1" header="0.5" footer="0.5"/>
      <pageSetup orientation="portrait" r:id="rId3"/>
      <headerFooter alignWithMargins="0"/>
    </customSheetView>
    <customSheetView guid="{97C0FC0E-800C-45C9-895E-E91A3F1ADBA4}" state="hidden">
      <selection activeCell="A4" sqref="A4"/>
      <pageMargins left="0.75" right="0.75" top="1" bottom="1" header="0.5" footer="0.5"/>
      <pageSetup orientation="portrait" r:id="rId4"/>
      <headerFooter alignWithMargins="0"/>
    </customSheetView>
    <customSheetView guid="{15A19D23-A9FD-4FC1-B7B0-F2D16BDFC729}" state="hidden">
      <selection activeCell="A4" sqref="A4"/>
      <pageMargins left="0.75" right="0.75" top="1" bottom="1" header="0.5" footer="0.5"/>
      <pageSetup orientation="portrait" r:id="rId5"/>
      <headerFooter alignWithMargins="0"/>
    </customSheetView>
    <customSheetView guid="{C5EDD9E3-0801-4479-8600-A80B0FCFDF0B}" state="hidden">
      <selection activeCell="A4" sqref="A4"/>
      <pageMargins left="0.75" right="0.75" top="1" bottom="1" header="0.5" footer="0.5"/>
      <pageSetup orientation="portrait" r:id="rId6"/>
      <headerFooter alignWithMargins="0"/>
    </customSheetView>
    <customSheetView guid="{FE4EC9C4-31B9-4D40-8323-5B16C3BC840F}" state="hidden">
      <selection activeCell="A4" sqref="A4"/>
      <pageMargins left="0.75" right="0.75" top="1" bottom="1" header="0.5" footer="0.5"/>
      <pageSetup orientation="portrait" r:id="rId7"/>
      <headerFooter alignWithMargins="0"/>
    </customSheetView>
    <customSheetView guid="{F9FE2C60-2849-4C32-B532-2B1A89FFA9CD}" state="hidden">
      <selection activeCell="A4" sqref="A4"/>
      <pageMargins left="0.75" right="0.75" top="1" bottom="1" header="0.5" footer="0.5"/>
      <pageSetup orientation="portrait" r:id="rId8"/>
      <headerFooter alignWithMargins="0"/>
    </customSheetView>
    <customSheetView guid="{494F6778-23FE-4AAC-B37D-6C7543FC13B9}" state="hidden">
      <selection activeCell="A4" sqref="A4"/>
      <pageMargins left="0.75" right="0.75" top="1" bottom="1" header="0.5" footer="0.5"/>
      <pageSetup orientation="portrait" r:id="rId9"/>
      <headerFooter alignWithMargins="0"/>
    </customSheetView>
    <customSheetView guid="{43BCBF1E-CDCF-4541-8D79-87EDCECBC1FD}"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477F7E43-D393-45BA-B99B-D838E4629B5D}"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38BECF6E-1A53-4F98-87B9-44F2C5F77E08}" state="hidden">
      <selection activeCell="A4" sqref="A4"/>
      <pageMargins left="0.75" right="0.75" top="1" bottom="1" header="0.5" footer="0.5"/>
      <pageSetup orientation="portrait" r:id="rId16"/>
      <headerFooter alignWithMargins="0"/>
    </customSheetView>
    <customSheetView guid="{340562B9-6CEE-4962-8D7D-CA1C6778F52C}" state="hidden">
      <selection activeCell="A4" sqref="A4"/>
      <pageMargins left="0.75" right="0.75" top="1" bottom="1" header="0.5" footer="0.5"/>
      <pageSetup orientation="portrait" r:id="rId17"/>
      <headerFooter alignWithMargins="0"/>
    </customSheetView>
    <customSheetView guid="{82E8A0F5-0020-4355-95CF-28601763A783}" state="hidden">
      <selection activeCell="A4" sqref="A4"/>
      <pageMargins left="0.75" right="0.75" top="1" bottom="1" header="0.5" footer="0.5"/>
      <pageSetup orientation="portrait" r:id="rId18"/>
      <headerFooter alignWithMargins="0"/>
    </customSheetView>
    <customSheetView guid="{05855B4F-D61E-4C97-B759-B2F96767F6F8}" state="hidden">
      <selection activeCell="A4" sqref="A4"/>
      <pageMargins left="0.75" right="0.75" top="1" bottom="1" header="0.5" footer="0.5"/>
      <pageSetup orientation="portrait" r:id="rId19"/>
      <headerFooter alignWithMargins="0"/>
    </customSheetView>
    <customSheetView guid="{BA86FE7A-199D-4ABD-A444-AE6BFDF4BCC9}"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0FF69E27-BC51-479D-90AE-D41A6AD96BC0}"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BA86FE7A-199D-4ABD-A444-AE6BFDF4BCC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Prashanth Kumar Gade {प्रशांत जि}</cp:lastModifiedBy>
  <cp:lastPrinted>2018-12-13T10:14:54Z</cp:lastPrinted>
  <dcterms:created xsi:type="dcterms:W3CDTF">2010-09-27T08:09:01Z</dcterms:created>
  <dcterms:modified xsi:type="dcterms:W3CDTF">2019-03-01T14:06:07Z</dcterms:modified>
</cp:coreProperties>
</file>